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м\Desktop\"/>
    </mc:Choice>
  </mc:AlternateContent>
  <xr:revisionPtr revIDLastSave="0" documentId="13_ncr:1_{362A0279-1406-4C1A-9C06-DE84394D9754}" xr6:coauthVersionLast="45" xr6:coauthVersionMax="45" xr10:uidLastSave="{00000000-0000-0000-0000-000000000000}"/>
  <bookViews>
    <workbookView xWindow="-1680" yWindow="2535" windowWidth="15030" windowHeight="11625" firstSheet="2" activeTab="2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8" r:id="rId7"/>
    <sheet name="8" sheetId="9" r:id="rId8"/>
    <sheet name="Table 9" sheetId="10" r:id="rId9"/>
    <sheet name="ծավալաթերթ" sheetId="12" r:id="rId10"/>
    <sheet name="Лист1" sheetId="13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" i="3" l="1"/>
  <c r="A3" i="12" l="1"/>
  <c r="A1" i="13" l="1"/>
  <c r="N19" i="13"/>
  <c r="O19" i="13" s="1"/>
  <c r="I19" i="13"/>
  <c r="G19" i="13"/>
  <c r="N18" i="13"/>
  <c r="O18" i="13" s="1"/>
  <c r="G18" i="13"/>
  <c r="N16" i="13"/>
  <c r="O16" i="13" s="1"/>
  <c r="P16" i="13" s="1"/>
  <c r="I16" i="13"/>
  <c r="G16" i="13"/>
  <c r="E16" i="13"/>
  <c r="O14" i="13"/>
  <c r="N14" i="13"/>
  <c r="I14" i="13"/>
  <c r="G14" i="13"/>
  <c r="E14" i="13"/>
  <c r="E19" i="13" s="1"/>
  <c r="N11" i="13"/>
  <c r="O11" i="13" s="1"/>
  <c r="P11" i="13" s="1"/>
  <c r="I11" i="13"/>
  <c r="G11" i="13"/>
  <c r="N10" i="13"/>
  <c r="O10" i="13" s="1"/>
  <c r="G10" i="13"/>
  <c r="E10" i="13"/>
  <c r="E18" i="13" l="1"/>
  <c r="P18" i="13"/>
  <c r="P10" i="13"/>
  <c r="P14" i="13"/>
  <c r="P19" i="13"/>
  <c r="P23" i="13" s="1"/>
  <c r="P24" i="13" s="1"/>
  <c r="P25" i="13" s="1"/>
  <c r="P26" i="13" s="1"/>
  <c r="P27" i="13" s="1"/>
  <c r="D10" i="3"/>
  <c r="H51" i="12"/>
  <c r="H47" i="12"/>
  <c r="H48" i="12"/>
  <c r="H49" i="12"/>
  <c r="H50" i="12"/>
  <c r="H45" i="12"/>
  <c r="H46" i="12"/>
  <c r="H39" i="12"/>
  <c r="H40" i="12"/>
  <c r="H42" i="12"/>
  <c r="H44" i="12"/>
  <c r="H30" i="12"/>
  <c r="H32" i="12"/>
  <c r="H33" i="12"/>
  <c r="H34" i="12"/>
  <c r="H35" i="12"/>
  <c r="H36" i="12"/>
  <c r="H37" i="12"/>
  <c r="H38" i="12"/>
  <c r="H24" i="12"/>
  <c r="H25" i="12"/>
  <c r="H26" i="12"/>
  <c r="H27" i="12"/>
  <c r="H28" i="12"/>
  <c r="H20" i="12"/>
  <c r="H21" i="12"/>
  <c r="H22" i="12"/>
  <c r="H23" i="12"/>
  <c r="H15" i="12"/>
  <c r="H16" i="12"/>
  <c r="H17" i="12"/>
  <c r="H18" i="12"/>
  <c r="H13" i="12"/>
  <c r="H14" i="12"/>
  <c r="H11" i="12"/>
  <c r="F12" i="12"/>
  <c r="H12" i="12" s="1"/>
  <c r="F43" i="12"/>
  <c r="H43" i="12" s="1"/>
  <c r="F41" i="12"/>
  <c r="H41" i="12" s="1"/>
  <c r="F31" i="12"/>
  <c r="H31" i="12" s="1"/>
  <c r="F29" i="12"/>
  <c r="H29" i="12" s="1"/>
  <c r="F19" i="12"/>
  <c r="H19" i="12" s="1"/>
  <c r="H53" i="12" l="1"/>
  <c r="H54" i="12" s="1"/>
  <c r="H55" i="12" s="1"/>
  <c r="M4" i="13"/>
  <c r="D14" i="3"/>
  <c r="I27" i="10" l="1"/>
  <c r="O27" i="10" s="1"/>
  <c r="P27" i="10" s="1"/>
  <c r="G27" i="10"/>
  <c r="I26" i="10"/>
  <c r="O26" i="10" s="1"/>
  <c r="P26" i="10" s="1"/>
  <c r="G26" i="10"/>
  <c r="N24" i="10"/>
  <c r="O24" i="10" s="1"/>
  <c r="P24" i="10" s="1"/>
  <c r="I24" i="10"/>
  <c r="G24" i="10"/>
  <c r="N18" i="10"/>
  <c r="O18" i="10" s="1"/>
  <c r="P18" i="10" s="1"/>
  <c r="N17" i="10"/>
  <c r="O17" i="10" s="1"/>
  <c r="P17" i="10" s="1"/>
  <c r="I17" i="10"/>
  <c r="G17" i="10"/>
  <c r="N15" i="10"/>
  <c r="O15" i="10" s="1"/>
  <c r="P15" i="10" s="1"/>
  <c r="I15" i="10"/>
  <c r="G15" i="10"/>
  <c r="N14" i="10"/>
  <c r="O14" i="10" s="1"/>
  <c r="P14" i="10" s="1"/>
  <c r="E13" i="10"/>
  <c r="P13" i="10" s="1"/>
  <c r="O12" i="10"/>
  <c r="P12" i="10" s="1"/>
  <c r="N12" i="10"/>
  <c r="I12" i="10"/>
  <c r="G12" i="10"/>
  <c r="E11" i="10"/>
  <c r="P11" i="10" s="1"/>
  <c r="N10" i="10"/>
  <c r="O10" i="10" s="1"/>
  <c r="P10" i="10" s="1"/>
  <c r="I10" i="10"/>
  <c r="G10" i="10"/>
  <c r="A1" i="10"/>
  <c r="P29" i="10" l="1"/>
  <c r="P30" i="10" s="1"/>
  <c r="P31" i="10" s="1"/>
  <c r="P32" i="10" s="1"/>
  <c r="P33" i="10" s="1"/>
  <c r="M4" i="10" s="1"/>
  <c r="E26" i="5"/>
  <c r="P10" i="9" l="1"/>
  <c r="P12" i="9" s="1"/>
  <c r="O10" i="9"/>
  <c r="N10" i="9"/>
  <c r="I10" i="9"/>
  <c r="G10" i="9"/>
  <c r="P13" i="9" l="1"/>
  <c r="P14" i="9" s="1"/>
  <c r="P15" i="9" s="1"/>
  <c r="P16" i="9" s="1"/>
  <c r="M4" i="9" s="1"/>
  <c r="A1" i="9"/>
  <c r="I27" i="8"/>
  <c r="G27" i="8"/>
  <c r="N24" i="8"/>
  <c r="I24" i="8"/>
  <c r="G24" i="8"/>
  <c r="I26" i="8"/>
  <c r="O26" i="8" s="1"/>
  <c r="P26" i="8" s="1"/>
  <c r="G26" i="8"/>
  <c r="N18" i="8"/>
  <c r="O18" i="8" s="1"/>
  <c r="P18" i="8" s="1"/>
  <c r="G17" i="8"/>
  <c r="I17" i="8"/>
  <c r="N17" i="8"/>
  <c r="O17" i="8" s="1"/>
  <c r="P17" i="8" s="1"/>
  <c r="O27" i="8" l="1"/>
  <c r="P27" i="8" s="1"/>
  <c r="O24" i="8"/>
  <c r="P24" i="8" s="1"/>
  <c r="I15" i="8"/>
  <c r="G15" i="8"/>
  <c r="N15" i="8"/>
  <c r="N14" i="8"/>
  <c r="O14" i="8" s="1"/>
  <c r="P14" i="8" s="1"/>
  <c r="E13" i="8"/>
  <c r="P13" i="8" s="1"/>
  <c r="N12" i="8"/>
  <c r="I12" i="8"/>
  <c r="G12" i="8"/>
  <c r="E11" i="8"/>
  <c r="P11" i="8" s="1"/>
  <c r="N10" i="8"/>
  <c r="I10" i="8"/>
  <c r="G10" i="8"/>
  <c r="A1" i="8"/>
  <c r="A5" i="6"/>
  <c r="O15" i="8" l="1"/>
  <c r="P15" i="8" s="1"/>
  <c r="O10" i="8"/>
  <c r="P10" i="8" s="1"/>
  <c r="O12" i="8"/>
  <c r="P12" i="8" s="1"/>
  <c r="G61" i="6"/>
  <c r="N27" i="6"/>
  <c r="N21" i="6"/>
  <c r="N18" i="6"/>
  <c r="N62" i="6"/>
  <c r="N16" i="5"/>
  <c r="N14" i="5"/>
  <c r="N18" i="5"/>
  <c r="N22" i="5"/>
  <c r="N26" i="5"/>
  <c r="P29" i="8" l="1"/>
  <c r="P30" i="8" s="1"/>
  <c r="P31" i="8" s="1"/>
  <c r="P32" i="8" s="1"/>
  <c r="P33" i="8" s="1"/>
  <c r="D13" i="3" s="1"/>
  <c r="G13" i="3" s="1"/>
  <c r="N10" i="4"/>
  <c r="M4" i="8" l="1"/>
  <c r="I21" i="6"/>
  <c r="G21" i="6"/>
  <c r="O21" i="6" s="1"/>
  <c r="P21" i="6" s="1"/>
  <c r="Q17" i="5"/>
  <c r="Q16" i="5"/>
  <c r="I16" i="5"/>
  <c r="O16" i="5" s="1"/>
  <c r="P16" i="5" s="1"/>
  <c r="G16" i="5"/>
  <c r="O16" i="6"/>
  <c r="P16" i="6" s="1"/>
  <c r="I16" i="6"/>
  <c r="G16" i="6"/>
  <c r="E11" i="4" l="1"/>
  <c r="P11" i="4" s="1"/>
  <c r="G26" i="5"/>
  <c r="O26" i="5" s="1"/>
  <c r="I22" i="5"/>
  <c r="G22" i="5"/>
  <c r="O28" i="6"/>
  <c r="P28" i="6" s="1"/>
  <c r="O29" i="6"/>
  <c r="P29" i="6" s="1"/>
  <c r="O27" i="6"/>
  <c r="P27" i="6" s="1"/>
  <c r="O63" i="6"/>
  <c r="P63" i="6" s="1"/>
  <c r="O64" i="6"/>
  <c r="P64" i="6" s="1"/>
  <c r="O62" i="6"/>
  <c r="P62" i="6" s="1"/>
  <c r="A51" i="6"/>
  <c r="A1" i="4"/>
  <c r="A1" i="3"/>
  <c r="A1" i="5"/>
  <c r="I14" i="6"/>
  <c r="O14" i="6" s="1"/>
  <c r="P14" i="6" s="1"/>
  <c r="I26" i="6"/>
  <c r="G26" i="6"/>
  <c r="G18" i="6"/>
  <c r="O18" i="6" s="1"/>
  <c r="G14" i="6"/>
  <c r="I61" i="6"/>
  <c r="O14" i="5"/>
  <c r="P14" i="5" s="1"/>
  <c r="Q20" i="5"/>
  <c r="Q19" i="5"/>
  <c r="Q18" i="5"/>
  <c r="Q15" i="5"/>
  <c r="Q14" i="5"/>
  <c r="Q13" i="5"/>
  <c r="Q12" i="5"/>
  <c r="Q10" i="5"/>
  <c r="Q11" i="5"/>
  <c r="I18" i="5"/>
  <c r="I14" i="5"/>
  <c r="G18" i="5"/>
  <c r="G14" i="5"/>
  <c r="I10" i="5"/>
  <c r="G10" i="5"/>
  <c r="I12" i="4"/>
  <c r="O10" i="4"/>
  <c r="P10" i="4" s="1"/>
  <c r="I10" i="4"/>
  <c r="G10" i="4"/>
  <c r="O22" i="5" l="1"/>
  <c r="P22" i="5" s="1"/>
  <c r="O18" i="5"/>
  <c r="P18" i="5" s="1"/>
  <c r="O10" i="5"/>
  <c r="P10" i="5" s="1"/>
  <c r="O26" i="6"/>
  <c r="P26" i="6" s="1"/>
  <c r="O61" i="6"/>
  <c r="P61" i="6" s="1"/>
  <c r="P65" i="6" s="1"/>
  <c r="P66" i="6" s="1"/>
  <c r="P67" i="6" s="1"/>
  <c r="P68" i="6" s="1"/>
  <c r="P69" i="6" s="1"/>
  <c r="D11" i="3" s="1"/>
  <c r="G11" i="3" s="1"/>
  <c r="P26" i="5"/>
  <c r="P18" i="6"/>
  <c r="P12" i="4"/>
  <c r="P30" i="6" l="1"/>
  <c r="P31" i="6" s="1"/>
  <c r="P32" i="6" s="1"/>
  <c r="P34" i="6" s="1"/>
  <c r="M8" i="6" s="1"/>
  <c r="P27" i="5"/>
  <c r="P28" i="5" s="1"/>
  <c r="P29" i="5" s="1"/>
  <c r="P30" i="5" s="1"/>
  <c r="P31" i="5" s="1"/>
  <c r="G10" i="3"/>
  <c r="P14" i="4"/>
  <c r="P15" i="4" s="1"/>
  <c r="P16" i="4" s="1"/>
  <c r="P17" i="4" s="1"/>
  <c r="P18" i="4" s="1"/>
  <c r="M4" i="4" s="1"/>
  <c r="M54" i="6"/>
  <c r="P33" i="6" l="1"/>
  <c r="D9" i="3"/>
  <c r="G9" i="3" s="1"/>
  <c r="M4" i="5"/>
  <c r="D8" i="3"/>
  <c r="D15" i="3" s="1"/>
  <c r="D16" i="3" l="1"/>
  <c r="D17" i="3" s="1"/>
  <c r="D18" i="3" s="1"/>
  <c r="D20" i="3" s="1"/>
  <c r="D23" i="3" s="1"/>
  <c r="G8" i="3"/>
  <c r="G16" i="3" l="1"/>
  <c r="G17" i="3" s="1"/>
  <c r="G18" i="3" s="1"/>
  <c r="G20" i="3" s="1"/>
  <c r="D21" i="3"/>
  <c r="D24" i="3" s="1"/>
  <c r="G23" i="3" l="1"/>
  <c r="G21" i="3"/>
  <c r="G24" i="3" l="1"/>
  <c r="G26" i="3" l="1"/>
  <c r="G25" i="3"/>
  <c r="F25" i="3" s="1"/>
  <c r="F26" i="3" l="1"/>
  <c r="F27" i="3" s="1"/>
  <c r="F28" i="3" s="1"/>
  <c r="F29" i="3" s="1"/>
  <c r="F30" i="3" s="1"/>
  <c r="F31" i="3" s="1"/>
  <c r="G27" i="3"/>
  <c r="G28" i="3" l="1"/>
  <c r="D27" i="3"/>
  <c r="G29" i="3" l="1"/>
  <c r="D28" i="3"/>
  <c r="G30" i="3" l="1"/>
  <c r="D29" i="3"/>
  <c r="G31" i="3" l="1"/>
  <c r="D30" i="3"/>
  <c r="F3" i="3" l="1"/>
  <c r="G32" i="3"/>
  <c r="F4" i="3" s="1"/>
  <c r="D31" i="3"/>
</calcChain>
</file>

<file path=xl/sharedStrings.xml><?xml version="1.0" encoding="utf-8"?>
<sst xmlns="http://schemas.openxmlformats.org/spreadsheetml/2006/main" count="265" uniqueCount="127">
  <si>
    <r>
      <rPr>
        <sz val="10"/>
        <rFont val="Lucida Sans Unicode"/>
        <family val="2"/>
      </rPr>
      <t>N1</t>
    </r>
  </si>
  <si>
    <r>
      <rPr>
        <sz val="10"/>
        <rFont val="Lucida Sans Unicode"/>
        <family val="2"/>
      </rPr>
      <t>N 1-1</t>
    </r>
  </si>
  <si>
    <r>
      <rPr>
        <sz val="10"/>
        <rFont val="Lucida Sans Unicode"/>
        <family val="2"/>
      </rPr>
      <t>N 1-2</t>
    </r>
  </si>
  <si>
    <r>
      <rPr>
        <sz val="10"/>
        <rFont val="Lucida Sans Unicode"/>
        <family val="2"/>
      </rPr>
      <t>N 1-3</t>
    </r>
  </si>
  <si>
    <r>
      <rPr>
        <sz val="10"/>
        <rFont val="Lucida Sans Unicode"/>
        <family val="2"/>
      </rPr>
      <t>N 1-4</t>
    </r>
  </si>
  <si>
    <r>
      <rPr>
        <sz val="10"/>
        <rFont val="Lucida Sans Unicode"/>
        <family val="2"/>
      </rPr>
      <t>NN</t>
    </r>
  </si>
  <si>
    <r>
      <rPr>
        <sz val="10"/>
        <rFont val="Cambria Math"/>
        <family val="1"/>
      </rPr>
      <t>․</t>
    </r>
  </si>
  <si>
    <r>
      <rPr>
        <sz val="9"/>
        <rFont val="Lucida Sans Unicode"/>
        <family val="2"/>
      </rPr>
      <t xml:space="preserve">NN
</t>
    </r>
  </si>
  <si>
    <r>
      <rPr>
        <sz val="8"/>
        <rFont val="Lucida Sans Unicode"/>
        <family val="2"/>
      </rPr>
      <t>1-1581</t>
    </r>
  </si>
  <si>
    <r>
      <rPr>
        <sz val="8"/>
        <rFont val="Lucida Sans Unicode"/>
        <family val="2"/>
      </rPr>
      <t>1-1604</t>
    </r>
  </si>
  <si>
    <r>
      <rPr>
        <sz val="8"/>
        <rFont val="Lucida Sans Unicode"/>
        <family val="2"/>
      </rPr>
      <t xml:space="preserve">1-1612
</t>
    </r>
    <r>
      <rPr>
        <sz val="8"/>
        <rFont val="Lucida Sans Unicode"/>
        <family val="2"/>
      </rPr>
      <t xml:space="preserve">1-1618
</t>
    </r>
    <r>
      <rPr>
        <sz val="8"/>
        <rFont val="Lucida Sans Unicode"/>
        <family val="2"/>
      </rPr>
      <t>1-1580</t>
    </r>
  </si>
  <si>
    <r>
      <rPr>
        <sz val="9"/>
        <rFont val="Lucida Sans Unicode"/>
        <family val="2"/>
      </rPr>
      <t>6-90</t>
    </r>
  </si>
  <si>
    <r>
      <rPr>
        <sz val="9"/>
        <rFont val="Lucida Sans Unicode"/>
        <family val="2"/>
      </rPr>
      <t>11-1</t>
    </r>
  </si>
  <si>
    <r>
      <rPr>
        <sz val="9"/>
        <rFont val="Lucida Sans Unicode"/>
        <family val="2"/>
      </rPr>
      <t>27-19</t>
    </r>
  </si>
  <si>
    <r>
      <rPr>
        <sz val="8"/>
        <rFont val="Lucida Sans Unicode"/>
        <family val="2"/>
      </rPr>
      <t>7-1</t>
    </r>
  </si>
  <si>
    <r>
      <rPr>
        <sz val="9"/>
        <rFont val="Lucida Sans Unicode"/>
        <family val="2"/>
      </rPr>
      <t xml:space="preserve">27-73
</t>
    </r>
    <r>
      <rPr>
        <sz val="9"/>
        <rFont val="Cambria Math"/>
        <family val="1"/>
      </rPr>
      <t>․</t>
    </r>
  </si>
  <si>
    <r>
      <rPr>
        <sz val="9"/>
        <rFont val="Lucida Sans Unicode"/>
        <family val="2"/>
      </rPr>
      <t>18-1</t>
    </r>
  </si>
  <si>
    <r>
      <rPr>
        <sz val="9"/>
        <rFont val="Lucida Sans Unicode"/>
        <family val="2"/>
      </rPr>
      <t xml:space="preserve">11-5
</t>
    </r>
    <r>
      <rPr>
        <sz val="9"/>
        <rFont val="Lucida Sans Unicode"/>
        <family val="2"/>
      </rPr>
      <t>1-5</t>
    </r>
  </si>
  <si>
    <r>
      <rPr>
        <sz val="9"/>
        <rFont val="Lucida Sans Unicode"/>
        <family val="2"/>
      </rPr>
      <t>27-73</t>
    </r>
  </si>
  <si>
    <r>
      <rPr>
        <sz val="9"/>
        <rFont val="Lucida Sans Unicode"/>
        <family val="2"/>
      </rPr>
      <t xml:space="preserve">27-184
</t>
    </r>
    <r>
      <rPr>
        <sz val="9"/>
        <rFont val="Lucida Sans Unicode"/>
        <family val="2"/>
      </rPr>
      <t>46-7</t>
    </r>
  </si>
  <si>
    <t>Խճային հիմքի իրականացում (C6)h=15սմ</t>
  </si>
  <si>
    <t>Տուֆ քարե պատվածք h=18սմ
/1։3հարաբերությամբ 2 սմ 
հաստությամբ ավազացեմենտե 
շաղախ լիցքով/</t>
  </si>
  <si>
    <t>մեխ</t>
  </si>
  <si>
    <t>գործող
գներով
գ=2.45783</t>
  </si>
  <si>
    <t>գործող
գներով
գ=3.10716</t>
  </si>
  <si>
    <r>
      <rPr>
        <sz val="9"/>
        <rFont val="Lucida Sans Unicode"/>
        <family val="2"/>
      </rPr>
      <t xml:space="preserve">23-3
</t>
    </r>
    <r>
      <rPr>
        <sz val="9"/>
        <rFont val="Lucida Sans Unicode"/>
        <family val="2"/>
      </rPr>
      <t>1-3</t>
    </r>
  </si>
  <si>
    <r>
      <rPr>
        <sz val="9"/>
        <rFont val="Lucida Sans Unicode"/>
        <family val="2"/>
      </rPr>
      <t>26-79</t>
    </r>
  </si>
  <si>
    <r>
      <rPr>
        <sz val="9"/>
        <rFont val="Lucida Sans Unicode"/>
        <family val="2"/>
      </rPr>
      <t>14-5</t>
    </r>
  </si>
  <si>
    <r>
      <rPr>
        <sz val="9"/>
        <rFont val="Lucida Sans Unicode"/>
        <family val="2"/>
      </rPr>
      <t xml:space="preserve">22-72
</t>
    </r>
    <r>
      <rPr>
        <sz val="9"/>
        <rFont val="Lucida Sans Unicode"/>
        <family val="2"/>
      </rPr>
      <t>5-9</t>
    </r>
  </si>
  <si>
    <r>
      <rPr>
        <sz val="9"/>
        <rFont val="Lucida Sans Unicode"/>
        <family val="2"/>
      </rPr>
      <t>37-708</t>
    </r>
  </si>
  <si>
    <r>
      <rPr>
        <sz val="9"/>
        <rFont val="Lucida Sans Unicode"/>
        <family val="2"/>
      </rPr>
      <t>64-4</t>
    </r>
  </si>
  <si>
    <r>
      <rPr>
        <sz val="9"/>
        <rFont val="Lucida Sans Unicode"/>
        <family val="2"/>
      </rPr>
      <t>27-251</t>
    </r>
  </si>
  <si>
    <t>Մետաղական խողովակի տեղադրում d=530*7մմ,1գծմ=90.3կգ</t>
  </si>
  <si>
    <t>Մետաղական խողովակ d=530*7մմ</t>
  </si>
  <si>
    <t>Գլխադիրի ջրամեկուսացում</t>
  </si>
  <si>
    <t>հետադարձ լիցք բուլդոզերով</t>
  </si>
  <si>
    <t>հետադարձ լիցք ձեռքով</t>
  </si>
  <si>
    <t>Տեղային նախահաշիվ N 1-5</t>
  </si>
  <si>
    <t>Մեռաղական խողովակ</t>
  </si>
  <si>
    <t>N 1-5</t>
  </si>
  <si>
    <r>
      <rPr>
        <sz val="9"/>
        <rFont val="Lucida Sans Unicode"/>
        <family val="2"/>
      </rPr>
      <t>27-229</t>
    </r>
  </si>
  <si>
    <r>
      <rPr>
        <sz val="9"/>
        <rFont val="Lucida Sans Unicode"/>
        <family val="2"/>
      </rPr>
      <t>51-13</t>
    </r>
  </si>
  <si>
    <t xml:space="preserve">                                                                                                    ավազակոպիճ h=10սմ</t>
  </si>
  <si>
    <t>Հիմնավորում</t>
  </si>
  <si>
    <t>N 1-6</t>
  </si>
  <si>
    <r>
      <rPr>
        <sz val="10"/>
        <rFont val="Lucida Sans Unicode"/>
        <family val="2"/>
      </rPr>
      <t>N 1-5</t>
    </r>
  </si>
  <si>
    <r>
      <rPr>
        <sz val="10"/>
        <rFont val="Lucida Sans Unicode"/>
        <family val="2"/>
      </rPr>
      <t>N 1-6</t>
    </r>
  </si>
  <si>
    <r>
      <rPr>
        <sz val="10"/>
        <rFont val="Lucida Sans Unicode"/>
        <family val="2"/>
      </rPr>
      <t>N 1-7</t>
    </r>
  </si>
  <si>
    <t>Մետաղական խողովակ d-530մմ</t>
  </si>
  <si>
    <t>Հողային պաստառի համահարթեցուն մեխանիզմով</t>
  </si>
  <si>
    <r>
      <t>մ</t>
    </r>
    <r>
      <rPr>
        <sz val="10"/>
        <color rgb="FF000000"/>
        <rFont val="Calibri"/>
        <family val="2"/>
        <charset val="204"/>
      </rPr>
      <t>²</t>
    </r>
  </si>
  <si>
    <t>1-1612
1-1618
1-1580</t>
  </si>
  <si>
    <t>Ըստ նորմերի</t>
  </si>
  <si>
    <t>Քանակը</t>
  </si>
  <si>
    <t>Չափման միավորը</t>
  </si>
  <si>
    <t>Աշխատավարձ</t>
  </si>
  <si>
    <t>ՀՀ ՇԻՐԱԿԻ ՄԱՐԶԻ ԱՇՈՑՔ ՀԱՄԱՅՆՔԻ ՄՈՒՍԱԵԼՅԱՆ ԲՆԱԿԱՎԱՅՐԻ 6-ՐԴ,7-ՐԴ,8-ՐԴ ՓՈՂՈՑԻ ՏՈՒՖ ՔԱՐՈՎ ՍԱԼԱՐԿՄԱՆ ԱՇԽԱՏԱՆՔՆԵՐ</t>
  </si>
  <si>
    <t>Մետաղական խողովակի տեղադրում d=530մմ ՊԿ 0+05</t>
  </si>
  <si>
    <t>Մետաղական խողովակի տեղադրում d=1020*7մմ,1գծմ=90.3կգ</t>
  </si>
  <si>
    <t>ԾԱՎԱԼԱԹԵՐԹ</t>
  </si>
  <si>
    <t>Հ/Հ</t>
  </si>
  <si>
    <t>Աշխատանքների անվանումը</t>
  </si>
  <si>
    <t>միավորի արծեքը</t>
  </si>
  <si>
    <t xml:space="preserve">ընդհանուրարժեքը </t>
  </si>
  <si>
    <t>ընդհանուր արժեքը %</t>
  </si>
  <si>
    <t>ԸՆԴԱՄԵՆԸ</t>
  </si>
  <si>
    <t>ԱԱՀ %</t>
  </si>
  <si>
    <t>Ավազակոպճային շերտ եզրզքարերի տակ h=8սմ</t>
  </si>
  <si>
    <t>Բազալտե եզրաքարերի տեղադրում (15x30),Միաձույլ բետոնե հիմքի վրա</t>
  </si>
  <si>
    <t>Ավազացեմենտային խարնուրդ (70%/30% հարաբերությամբ) 150մմ</t>
  </si>
  <si>
    <t>Բետոնե  սալիկների իրականացում , 40մմ  հաստությամբ</t>
  </si>
  <si>
    <r>
      <rPr>
        <sz val="10"/>
        <rFont val="Arial MT"/>
        <family val="2"/>
      </rPr>
      <t>10x20 B15 /1455.6/</t>
    </r>
  </si>
  <si>
    <t>Տեղային նախահաշիվ 1-6</t>
  </si>
  <si>
    <r>
      <rPr>
        <sz val="10"/>
        <rFont val="Arial MT"/>
        <family val="2"/>
      </rPr>
      <t xml:space="preserve">NN
</t>
    </r>
  </si>
  <si>
    <t>Քանակ</t>
  </si>
  <si>
    <t>Նյութերի անվանումը</t>
  </si>
  <si>
    <r>
      <rPr>
        <sz val="10"/>
        <rFont val="Arial MT"/>
        <family val="2"/>
      </rPr>
      <t xml:space="preserve">11-5
</t>
    </r>
    <r>
      <rPr>
        <sz val="10"/>
        <rFont val="Arial MT"/>
        <family val="2"/>
      </rPr>
      <t>1-5</t>
    </r>
  </si>
  <si>
    <r>
      <rPr>
        <sz val="10"/>
        <rFont val="Arial MT"/>
        <family val="2"/>
      </rPr>
      <t>27-86</t>
    </r>
  </si>
  <si>
    <r>
      <rPr>
        <sz val="9"/>
        <rFont val="Arial MT"/>
        <family val="2"/>
      </rPr>
      <t>19-4</t>
    </r>
  </si>
  <si>
    <r>
      <rPr>
        <sz val="10"/>
        <rFont val="Arial MT"/>
        <family val="2"/>
      </rPr>
      <t>27-173</t>
    </r>
  </si>
  <si>
    <t>Ա/ցեմենտային խարնուրդ</t>
  </si>
  <si>
    <r>
      <rPr>
        <sz val="10"/>
        <rFont val="Arial MT"/>
        <family val="2"/>
      </rPr>
      <t>43-1</t>
    </r>
  </si>
  <si>
    <r>
      <rPr>
        <sz val="10"/>
        <rFont val="Arial MT"/>
        <family val="2"/>
      </rPr>
      <t>27-171</t>
    </r>
  </si>
  <si>
    <t>Բետոնեսալիկ․</t>
  </si>
  <si>
    <r>
      <rPr>
        <sz val="10"/>
        <rFont val="Arial MT"/>
        <family val="2"/>
      </rPr>
      <t>42-5</t>
    </r>
  </si>
  <si>
    <t>Բետոն Բ-15</t>
  </si>
  <si>
    <r>
      <rPr>
        <sz val="10"/>
        <rFont val="Arial MT"/>
        <family val="2"/>
      </rPr>
      <t>6-90</t>
    </r>
  </si>
  <si>
    <r>
      <rPr>
        <sz val="10"/>
        <rFont val="Arial MT"/>
        <family val="2"/>
      </rPr>
      <t>11-1</t>
    </r>
  </si>
  <si>
    <t>Ընդամենը</t>
  </si>
  <si>
    <t>հազ․դրամ</t>
  </si>
  <si>
    <t>Վերադիր ծախսեր</t>
  </si>
  <si>
    <t>Շահույթ</t>
  </si>
  <si>
    <t>Կազմեց՝                                   Մ․ Գասպարյան</t>
  </si>
  <si>
    <r>
      <rPr>
        <sz val="10"/>
        <rFont val="Lucida Sans Unicode"/>
        <family val="2"/>
      </rPr>
      <t>N 1-8</t>
    </r>
    <r>
      <rPr>
        <sz val="11"/>
        <color theme="1"/>
        <rFont val="Calibri"/>
        <family val="2"/>
        <charset val="204"/>
        <scheme val="minor"/>
      </rPr>
      <t/>
    </r>
  </si>
  <si>
    <t>Наименование работ</t>
  </si>
  <si>
    <t>Единица измерения</t>
  </si>
  <si>
    <r>
      <t>Разработка грунта III класса h=32 см толщиной, обработка экскаватором (1.0м</t>
    </r>
    <r>
      <rPr>
        <sz val="10"/>
        <color rgb="FF000000"/>
        <rFont val="Calibri"/>
        <family val="2"/>
        <charset val="204"/>
      </rPr>
      <t>³</t>
    </r>
    <r>
      <rPr>
        <sz val="10"/>
        <color rgb="FF000000"/>
        <rFont val="Arial LatArm"/>
        <family val="2"/>
      </rPr>
      <t>), погрузка самосвалами и перемещение насыпи на расстояние до 3,0 км.</t>
    </r>
  </si>
  <si>
    <r>
      <t>м</t>
    </r>
    <r>
      <rPr>
        <sz val="10"/>
        <color rgb="FF000000"/>
        <rFont val="Calibri"/>
        <family val="2"/>
        <charset val="204"/>
      </rPr>
      <t>³</t>
    </r>
  </si>
  <si>
    <t xml:space="preserve"> Выравнивания  грунту  механизмом</t>
  </si>
  <si>
    <t>Крупнозернистый песок h=10см</t>
  </si>
  <si>
    <t>Слой гравия(С6) h=15см</t>
  </si>
  <si>
    <t xml:space="preserve">"Покрытие  камня из туфа
 h=18см. с заделкой 2 см густой
 цементо-песчаным раствором 
соотношением 1:3 </t>
  </si>
  <si>
    <r>
      <t>м</t>
    </r>
    <r>
      <rPr>
        <sz val="10"/>
        <color rgb="FF000000"/>
        <rFont val="Calibri"/>
        <family val="2"/>
        <charset val="204"/>
      </rPr>
      <t>²</t>
    </r>
  </si>
  <si>
    <t>устроиство монолитного бетон/50*20мм/на каждый 50м по длине дороги</t>
  </si>
  <si>
    <t>Выполнение песчано-гравийного слоя под монолитного бетона h=8см</t>
  </si>
  <si>
    <t xml:space="preserve">Установка дорожных знаков на металических опорах </t>
  </si>
  <si>
    <t>шт</t>
  </si>
  <si>
    <t>мет. Трубы 57*3.0мм</t>
  </si>
  <si>
    <t>пгм</t>
  </si>
  <si>
    <t>бетон Б-15</t>
  </si>
  <si>
    <t>приимущественние</t>
  </si>
  <si>
    <t>Կազմեց ՝   /составил                           Մ․ Գասպարյան/М. Гаспарян</t>
  </si>
  <si>
    <t xml:space="preserve">МОЩЕНИЕ ТУФОВИМ  КАМНЕМ, 6-ОЙ 7-ОЙ И 8-ОЙ УЛИЦЫ, СЕЛО МУСАЕЛЯН  АШОЦКОЙ ОБЩИНЫ, ШИРАКСКАЯ ОБЛАСТЬ РА,
</t>
  </si>
  <si>
    <t>онолитный бетон  по краямс облицовкой из туфа</t>
  </si>
  <si>
    <t>устроиство монолитного бетон/50*20мм/
на каждый 50м по длине дороги</t>
  </si>
  <si>
    <t xml:space="preserve">Разработка грунта III групы   булдозером  перемещение насыпи на расстояние до 50м </t>
  </si>
  <si>
    <t>Выполнение песчано-гравийного слоя под труб h=10см</t>
  </si>
  <si>
    <t>Гидроизолация труб с горячим битумом в 2 слоя</t>
  </si>
  <si>
    <t>Монтаж металлической трубы
 d=530*7мм, 1 погон=90,3кг.</t>
  </si>
  <si>
    <t>монолитный бетонный коллектор 
из бетона  Б-15</t>
  </si>
  <si>
    <t>Гидроизолация коллектор  с горячим битумом в 2 слоя</t>
  </si>
  <si>
    <t>засыпка бульдозером</t>
  </si>
  <si>
    <t>засыпка в ручную</t>
  </si>
  <si>
    <t>фиксация крайов дорог из песчано-гравийного слоя h=10см</t>
  </si>
  <si>
    <t>Слой песчано-гравийной смеси 
под труб h=10см</t>
  </si>
  <si>
    <t>Монтаж металлической трубы
 d=1020*7мм, 1 погон=90,3кг.</t>
  </si>
  <si>
    <t>тон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</si>
</sst>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000"/>
    <numFmt numFmtId="167" formatCode="0.0000"/>
    <numFmt numFmtId="168" formatCode="0.0"/>
  </numFmts>
  <fonts count="41">
    <font>
      <sz val="10"/>
      <color rgb="FF00000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Lucida Sans Unicode"/>
      <family val="2"/>
    </font>
    <font>
      <sz val="10"/>
      <name val="Lucida Sans Unicode"/>
      <family val="2"/>
      <charset val="204"/>
    </font>
    <font>
      <b/>
      <sz val="10"/>
      <color rgb="FF000000"/>
      <name val="Arial"/>
      <family val="2"/>
    </font>
    <font>
      <sz val="10"/>
      <name val="Cambria Math"/>
      <family val="1"/>
      <charset val="204"/>
    </font>
    <font>
      <sz val="8"/>
      <color rgb="FF000000"/>
      <name val="Lucida Sans Unicode"/>
      <family val="2"/>
    </font>
    <font>
      <b/>
      <sz val="9"/>
      <color rgb="FF000000"/>
      <name val="Arial"/>
      <family val="2"/>
    </font>
    <font>
      <sz val="9"/>
      <name val="Lucida Sans Unicode"/>
      <family val="2"/>
      <charset val="204"/>
    </font>
    <font>
      <sz val="9"/>
      <color rgb="FF000000"/>
      <name val="Lucida Sans Unicode"/>
      <family val="2"/>
    </font>
    <font>
      <sz val="8"/>
      <name val="Lucida Sans Unicode"/>
      <family val="2"/>
      <charset val="204"/>
    </font>
    <font>
      <sz val="6"/>
      <color rgb="FF000000"/>
      <name val="Lucida Sans Unicode"/>
      <family val="2"/>
    </font>
    <font>
      <sz val="10"/>
      <name val="Lucida Sans Unicode"/>
      <family val="2"/>
    </font>
    <font>
      <sz val="10"/>
      <name val="Cambria Math"/>
      <family val="1"/>
    </font>
    <font>
      <sz val="9"/>
      <name val="Lucida Sans Unicode"/>
      <family val="2"/>
    </font>
    <font>
      <sz val="8"/>
      <name val="Lucida Sans Unicode"/>
      <family val="2"/>
    </font>
    <font>
      <sz val="9"/>
      <name val="Cambria Math"/>
      <family val="1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Lucida Sans Unicode"/>
      <family val="2"/>
      <charset val="204"/>
    </font>
    <font>
      <sz val="10"/>
      <name val="Lucida Sans Unicode"/>
      <family val="2"/>
      <charset val="204"/>
    </font>
    <font>
      <sz val="10"/>
      <color rgb="FF000000"/>
      <name val="Calibri"/>
      <family val="2"/>
      <charset val="204"/>
    </font>
    <font>
      <sz val="8"/>
      <color theme="1"/>
      <name val="Lucida Sans Unicode"/>
      <family val="2"/>
      <charset val="204"/>
    </font>
    <font>
      <sz val="10"/>
      <color rgb="FF000000"/>
      <name val="Arial LatArm"/>
      <family val="2"/>
    </font>
    <font>
      <sz val="10"/>
      <name val="Times New Roman"/>
      <family val="1"/>
      <charset val="204"/>
    </font>
    <font>
      <sz val="10"/>
      <color rgb="FF000000"/>
      <name val="Arial MT"/>
      <family val="2"/>
    </font>
    <font>
      <sz val="10"/>
      <name val="Arial MT"/>
    </font>
    <font>
      <sz val="10"/>
      <name val="Arial MT"/>
      <family val="2"/>
    </font>
    <font>
      <b/>
      <sz val="11"/>
      <name val="Tahoma"/>
      <family val="2"/>
      <charset val="204"/>
    </font>
    <font>
      <sz val="9"/>
      <name val="Arial MT"/>
    </font>
    <font>
      <sz val="9"/>
      <name val="Arial MT"/>
      <family val="2"/>
    </font>
    <font>
      <sz val="10"/>
      <name val="Arial LatArm"/>
      <family val="2"/>
    </font>
    <font>
      <sz val="8"/>
      <name val="Times New Roman"/>
      <family val="1"/>
      <charset val="204"/>
    </font>
    <font>
      <sz val="10"/>
      <color rgb="FF1F1F1F"/>
      <name val="Inherit"/>
      <charset val="204"/>
    </font>
    <font>
      <sz val="10"/>
      <color theme="1"/>
      <name val="Times New Roman"/>
      <family val="1"/>
      <charset val="204"/>
    </font>
    <font>
      <sz val="9"/>
      <color rgb="FFFF0000"/>
      <name val="Lucida Sans Unicode"/>
      <family val="2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7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164" fontId="2" fillId="0" borderId="0" xfId="0" applyNumberFormat="1" applyFont="1" applyFill="1" applyBorder="1" applyAlignment="1">
      <alignment horizontal="left" vertical="top" indent="4" shrinkToFit="1"/>
    </xf>
    <xf numFmtId="9" fontId="2" fillId="0" borderId="0" xfId="0" applyNumberFormat="1" applyFont="1" applyFill="1" applyBorder="1" applyAlignment="1">
      <alignment horizontal="left" vertical="top" indent="5" shrinkToFit="1"/>
    </xf>
    <xf numFmtId="10" fontId="2" fillId="0" borderId="0" xfId="0" applyNumberFormat="1" applyFont="1" applyFill="1" applyBorder="1" applyAlignment="1">
      <alignment horizontal="left" vertical="top" indent="4" shrinkToFit="1"/>
    </xf>
    <xf numFmtId="2" fontId="2" fillId="0" borderId="0" xfId="0" applyNumberFormat="1" applyFont="1" applyFill="1" applyBorder="1" applyAlignment="1">
      <alignment horizontal="left" vertical="top" indent="2" shrinkToFit="1"/>
    </xf>
    <xf numFmtId="2" fontId="2" fillId="0" borderId="0" xfId="0" applyNumberFormat="1" applyFont="1" applyFill="1" applyBorder="1" applyAlignment="1">
      <alignment horizontal="left" vertical="center" indent="2" shrinkToFit="1"/>
    </xf>
    <xf numFmtId="10" fontId="2" fillId="0" borderId="0" xfId="0" applyNumberFormat="1" applyFont="1" applyFill="1" applyBorder="1" applyAlignment="1">
      <alignment horizontal="left" vertical="top" indent="3" shrinkToFit="1"/>
    </xf>
    <xf numFmtId="9" fontId="2" fillId="0" borderId="0" xfId="0" applyNumberFormat="1" applyFont="1" applyFill="1" applyBorder="1" applyAlignment="1">
      <alignment horizontal="left" vertical="top" indent="6" shrinkToFit="1"/>
    </xf>
    <xf numFmtId="2" fontId="4" fillId="0" borderId="0" xfId="0" applyNumberFormat="1" applyFont="1" applyFill="1" applyBorder="1" applyAlignment="1">
      <alignment horizontal="right" vertical="top" indent="4" shrinkToFit="1"/>
    </xf>
    <xf numFmtId="0" fontId="0" fillId="0" borderId="1" xfId="0" applyFill="1" applyBorder="1" applyAlignment="1">
      <alignment horizontal="left" wrapText="1"/>
    </xf>
    <xf numFmtId="2" fontId="4" fillId="0" borderId="1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1" fontId="6" fillId="0" borderId="2" xfId="0" applyNumberFormat="1" applyFont="1" applyFill="1" applyBorder="1" applyAlignment="1">
      <alignment horizontal="center" vertical="top" shrinkToFit="1"/>
    </xf>
    <xf numFmtId="1" fontId="2" fillId="0" borderId="2" xfId="0" applyNumberFormat="1" applyFont="1" applyFill="1" applyBorder="1" applyAlignment="1">
      <alignment horizontal="center" vertical="top" shrinkToFit="1"/>
    </xf>
    <xf numFmtId="0" fontId="3" fillId="0" borderId="2" xfId="0" applyFont="1" applyFill="1" applyBorder="1" applyAlignment="1">
      <alignment horizontal="left" vertical="top" wrapText="1" indent="2"/>
    </xf>
    <xf numFmtId="2" fontId="2" fillId="0" borderId="2" xfId="0" applyNumberFormat="1" applyFont="1" applyFill="1" applyBorder="1" applyAlignment="1">
      <alignment horizontal="center" vertical="top" shrinkToFit="1"/>
    </xf>
    <xf numFmtId="164" fontId="2" fillId="0" borderId="2" xfId="0" applyNumberFormat="1" applyFont="1" applyFill="1" applyBorder="1" applyAlignment="1">
      <alignment horizontal="left" vertical="top" indent="2" shrinkToFit="1"/>
    </xf>
    <xf numFmtId="10" fontId="2" fillId="0" borderId="3" xfId="0" applyNumberFormat="1" applyFont="1" applyFill="1" applyBorder="1" applyAlignment="1">
      <alignment horizontal="left" vertical="top" indent="2" shrinkToFit="1"/>
    </xf>
    <xf numFmtId="2" fontId="2" fillId="0" borderId="2" xfId="0" applyNumberFormat="1" applyFont="1" applyFill="1" applyBorder="1" applyAlignment="1">
      <alignment horizontal="left" vertical="top" indent="4" shrinkToFit="1"/>
    </xf>
    <xf numFmtId="0" fontId="0" fillId="0" borderId="4" xfId="0" applyFill="1" applyBorder="1" applyAlignment="1">
      <alignment horizontal="left" wrapText="1"/>
    </xf>
    <xf numFmtId="10" fontId="2" fillId="0" borderId="2" xfId="0" applyNumberFormat="1" applyFont="1" applyFill="1" applyBorder="1" applyAlignment="1">
      <alignment horizontal="left" vertical="top" indent="2" shrinkToFit="1"/>
    </xf>
    <xf numFmtId="2" fontId="2" fillId="0" borderId="2" xfId="0" applyNumberFormat="1" applyFont="1" applyFill="1" applyBorder="1" applyAlignment="1">
      <alignment horizontal="right" vertical="top" indent="3" shrinkToFit="1"/>
    </xf>
    <xf numFmtId="9" fontId="2" fillId="0" borderId="2" xfId="0" applyNumberFormat="1" applyFont="1" applyFill="1" applyBorder="1" applyAlignment="1">
      <alignment horizontal="center" vertical="top" shrinkToFit="1"/>
    </xf>
    <xf numFmtId="9" fontId="2" fillId="0" borderId="2" xfId="0" applyNumberFormat="1" applyFont="1" applyFill="1" applyBorder="1" applyAlignment="1">
      <alignment horizontal="left" vertical="top" indent="2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" fontId="9" fillId="0" borderId="2" xfId="0" applyNumberFormat="1" applyFont="1" applyFill="1" applyBorder="1" applyAlignment="1">
      <alignment horizontal="center" vertical="top" shrinkToFit="1"/>
    </xf>
    <xf numFmtId="1" fontId="9" fillId="0" borderId="2" xfId="0" applyNumberFormat="1" applyFont="1" applyFill="1" applyBorder="1" applyAlignment="1">
      <alignment horizontal="left" vertical="top" indent="1" shrinkToFit="1"/>
    </xf>
    <xf numFmtId="1" fontId="9" fillId="0" borderId="2" xfId="0" applyNumberFormat="1" applyFont="1" applyFill="1" applyBorder="1" applyAlignment="1">
      <alignment horizontal="left" vertical="top" indent="2" shrinkToFit="1"/>
    </xf>
    <xf numFmtId="1" fontId="9" fillId="0" borderId="3" xfId="0" applyNumberFormat="1" applyFont="1" applyFill="1" applyBorder="1" applyAlignment="1">
      <alignment horizontal="center" vertical="center" shrinkToFit="1"/>
    </xf>
    <xf numFmtId="0" fontId="10" fillId="0" borderId="3" xfId="0" applyFont="1" applyFill="1" applyBorder="1" applyAlignment="1">
      <alignment horizontal="center" vertical="top" wrapText="1"/>
    </xf>
    <xf numFmtId="1" fontId="9" fillId="0" borderId="3" xfId="0" applyNumberFormat="1" applyFont="1" applyFill="1" applyBorder="1" applyAlignment="1">
      <alignment horizontal="center" vertical="top" shrinkToFit="1"/>
    </xf>
    <xf numFmtId="165" fontId="9" fillId="0" borderId="3" xfId="0" applyNumberFormat="1" applyFont="1" applyFill="1" applyBorder="1" applyAlignment="1">
      <alignment horizontal="center" vertical="top" shrinkToFit="1"/>
    </xf>
    <xf numFmtId="2" fontId="9" fillId="0" borderId="3" xfId="0" applyNumberFormat="1" applyFont="1" applyFill="1" applyBorder="1" applyAlignment="1">
      <alignment horizontal="center" vertical="top" shrinkToFit="1"/>
    </xf>
    <xf numFmtId="2" fontId="9" fillId="0" borderId="3" xfId="0" applyNumberFormat="1" applyFont="1" applyFill="1" applyBorder="1" applyAlignment="1">
      <alignment horizontal="left" vertical="top" indent="1" shrinkToFit="1"/>
    </xf>
    <xf numFmtId="0" fontId="10" fillId="0" borderId="4" xfId="0" applyFont="1" applyFill="1" applyBorder="1" applyAlignment="1">
      <alignment horizontal="center" vertical="top" wrapText="1"/>
    </xf>
    <xf numFmtId="1" fontId="9" fillId="0" borderId="4" xfId="0" applyNumberFormat="1" applyFont="1" applyFill="1" applyBorder="1" applyAlignment="1">
      <alignment horizontal="center" vertical="top" shrinkToFit="1"/>
    </xf>
    <xf numFmtId="165" fontId="9" fillId="0" borderId="4" xfId="0" applyNumberFormat="1" applyFont="1" applyFill="1" applyBorder="1" applyAlignment="1">
      <alignment horizontal="center" vertical="top" shrinkToFit="1"/>
    </xf>
    <xf numFmtId="2" fontId="9" fillId="0" borderId="4" xfId="0" applyNumberFormat="1" applyFont="1" applyFill="1" applyBorder="1" applyAlignment="1">
      <alignment horizontal="center" vertical="top" shrinkToFit="1"/>
    </xf>
    <xf numFmtId="0" fontId="0" fillId="0" borderId="3" xfId="0" applyFill="1" applyBorder="1" applyAlignment="1">
      <alignment horizontal="left" vertical="top" wrapText="1" indent="1"/>
    </xf>
    <xf numFmtId="2" fontId="9" fillId="0" borderId="3" xfId="0" applyNumberFormat="1" applyFont="1" applyFill="1" applyBorder="1" applyAlignment="1">
      <alignment horizontal="center" vertical="center" shrinkToFit="1"/>
    </xf>
    <xf numFmtId="2" fontId="9" fillId="0" borderId="3" xfId="0" applyNumberFormat="1" applyFont="1" applyFill="1" applyBorder="1" applyAlignment="1">
      <alignment horizontal="left" vertical="center" indent="1" shrinkToFit="1"/>
    </xf>
    <xf numFmtId="168" fontId="9" fillId="0" borderId="4" xfId="0" applyNumberFormat="1" applyFont="1" applyFill="1" applyBorder="1" applyAlignment="1">
      <alignment horizontal="center" vertical="top" shrinkToFit="1"/>
    </xf>
    <xf numFmtId="2" fontId="9" fillId="0" borderId="4" xfId="0" applyNumberFormat="1" applyFont="1" applyFill="1" applyBorder="1" applyAlignment="1">
      <alignment horizontal="left" vertical="top" indent="2" shrinkToFit="1"/>
    </xf>
    <xf numFmtId="0" fontId="0" fillId="0" borderId="13" xfId="0" applyFill="1" applyBorder="1" applyAlignment="1">
      <alignment horizontal="left" vertical="center" wrapText="1"/>
    </xf>
    <xf numFmtId="2" fontId="9" fillId="0" borderId="13" xfId="0" applyNumberFormat="1" applyFont="1" applyFill="1" applyBorder="1" applyAlignment="1">
      <alignment horizontal="left" vertical="center" indent="1" shrinkToFit="1"/>
    </xf>
    <xf numFmtId="164" fontId="9" fillId="0" borderId="0" xfId="0" applyNumberFormat="1" applyFont="1" applyFill="1" applyBorder="1" applyAlignment="1">
      <alignment horizontal="left" vertical="top" shrinkToFit="1"/>
    </xf>
    <xf numFmtId="2" fontId="9" fillId="0" borderId="0" xfId="0" applyNumberFormat="1" applyFont="1" applyFill="1" applyBorder="1" applyAlignment="1">
      <alignment horizontal="left" vertical="top" indent="2" shrinkToFit="1"/>
    </xf>
    <xf numFmtId="2" fontId="9" fillId="0" borderId="0" xfId="0" applyNumberFormat="1" applyFont="1" applyFill="1" applyBorder="1" applyAlignment="1">
      <alignment horizontal="left" vertical="top" indent="1" shrinkToFit="1"/>
    </xf>
    <xf numFmtId="9" fontId="9" fillId="0" borderId="0" xfId="0" applyNumberFormat="1" applyFont="1" applyFill="1" applyBorder="1" applyAlignment="1">
      <alignment horizontal="left" vertical="top" shrinkToFit="1"/>
    </xf>
    <xf numFmtId="1" fontId="9" fillId="0" borderId="8" xfId="0" applyNumberFormat="1" applyFont="1" applyFill="1" applyBorder="1" applyAlignment="1">
      <alignment horizontal="center" vertical="top" shrinkToFit="1"/>
    </xf>
    <xf numFmtId="0" fontId="8" fillId="0" borderId="3" xfId="0" applyFont="1" applyFill="1" applyBorder="1" applyAlignment="1">
      <alignment horizontal="center" vertical="top" wrapText="1"/>
    </xf>
    <xf numFmtId="2" fontId="9" fillId="0" borderId="8" xfId="0" applyNumberFormat="1" applyFont="1" applyFill="1" applyBorder="1" applyAlignment="1">
      <alignment horizontal="left" vertical="top" indent="1" shrinkToFit="1"/>
    </xf>
    <xf numFmtId="0" fontId="0" fillId="0" borderId="3" xfId="0" applyFill="1" applyBorder="1" applyAlignment="1">
      <alignment horizontal="left" wrapText="1"/>
    </xf>
    <xf numFmtId="2" fontId="9" fillId="0" borderId="3" xfId="0" applyNumberFormat="1" applyFont="1" applyFill="1" applyBorder="1" applyAlignment="1">
      <alignment horizontal="left" vertical="top" indent="2" shrinkToFit="1"/>
    </xf>
    <xf numFmtId="0" fontId="8" fillId="0" borderId="8" xfId="0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left" wrapText="1"/>
    </xf>
    <xf numFmtId="165" fontId="9" fillId="0" borderId="8" xfId="0" applyNumberFormat="1" applyFont="1" applyFill="1" applyBorder="1" applyAlignment="1">
      <alignment horizontal="right" vertical="top" indent="1" shrinkToFit="1"/>
    </xf>
    <xf numFmtId="2" fontId="9" fillId="0" borderId="8" xfId="0" applyNumberFormat="1" applyFont="1" applyFill="1" applyBorder="1" applyAlignment="1">
      <alignment horizontal="center" vertical="top" shrinkToFit="1"/>
    </xf>
    <xf numFmtId="167" fontId="9" fillId="0" borderId="8" xfId="0" applyNumberFormat="1" applyFont="1" applyFill="1" applyBorder="1" applyAlignment="1">
      <alignment horizontal="right" vertical="top" indent="1" shrinkToFit="1"/>
    </xf>
    <xf numFmtId="167" fontId="9" fillId="0" borderId="4" xfId="0" applyNumberFormat="1" applyFont="1" applyFill="1" applyBorder="1" applyAlignment="1">
      <alignment horizontal="right" vertical="top" indent="1" shrinkToFit="1"/>
    </xf>
    <xf numFmtId="0" fontId="0" fillId="0" borderId="3" xfId="0" applyFill="1" applyBorder="1" applyAlignment="1">
      <alignment horizontal="right" vertical="top" wrapText="1"/>
    </xf>
    <xf numFmtId="1" fontId="11" fillId="0" borderId="3" xfId="0" applyNumberFormat="1" applyFont="1" applyFill="1" applyBorder="1" applyAlignment="1">
      <alignment horizontal="center" vertical="top" shrinkToFit="1"/>
    </xf>
    <xf numFmtId="165" fontId="9" fillId="0" borderId="3" xfId="0" applyNumberFormat="1" applyFont="1" applyFill="1" applyBorder="1" applyAlignment="1">
      <alignment horizontal="left" vertical="top" indent="2" shrinkToFit="1"/>
    </xf>
    <xf numFmtId="0" fontId="0" fillId="0" borderId="8" xfId="0" applyFill="1" applyBorder="1" applyAlignment="1">
      <alignment horizontal="left" vertical="center" wrapText="1"/>
    </xf>
    <xf numFmtId="1" fontId="11" fillId="0" borderId="8" xfId="0" applyNumberFormat="1" applyFont="1" applyFill="1" applyBorder="1" applyAlignment="1">
      <alignment horizontal="center" vertical="center" shrinkToFit="1"/>
    </xf>
    <xf numFmtId="2" fontId="9" fillId="0" borderId="8" xfId="0" applyNumberFormat="1" applyFont="1" applyFill="1" applyBorder="1" applyAlignment="1">
      <alignment horizontal="left" vertical="top" indent="2" shrinkToFit="1"/>
    </xf>
    <xf numFmtId="165" fontId="9" fillId="0" borderId="4" xfId="0" applyNumberFormat="1" applyFont="1" applyFill="1" applyBorder="1" applyAlignment="1">
      <alignment horizontal="left" vertical="top" indent="2" shrinkToFit="1"/>
    </xf>
    <xf numFmtId="1" fontId="9" fillId="0" borderId="2" xfId="0" applyNumberFormat="1" applyFont="1" applyFill="1" applyBorder="1" applyAlignment="1">
      <alignment horizontal="right" vertical="top" indent="1" shrinkToFit="1"/>
    </xf>
    <xf numFmtId="0" fontId="0" fillId="0" borderId="2" xfId="0" applyFill="1" applyBorder="1" applyAlignment="1">
      <alignment horizontal="left" vertical="top" wrapText="1" indent="1"/>
    </xf>
    <xf numFmtId="2" fontId="9" fillId="0" borderId="2" xfId="0" applyNumberFormat="1" applyFont="1" applyFill="1" applyBorder="1" applyAlignment="1">
      <alignment horizontal="center" vertical="top" shrinkToFit="1"/>
    </xf>
    <xf numFmtId="2" fontId="9" fillId="0" borderId="2" xfId="0" applyNumberFormat="1" applyFont="1" applyFill="1" applyBorder="1" applyAlignment="1">
      <alignment horizontal="left" vertical="top" indent="2" shrinkToFit="1"/>
    </xf>
    <xf numFmtId="165" fontId="9" fillId="0" borderId="2" xfId="0" applyNumberFormat="1" applyFont="1" applyFill="1" applyBorder="1" applyAlignment="1">
      <alignment horizontal="center" vertical="top" shrinkToFit="1"/>
    </xf>
    <xf numFmtId="0" fontId="0" fillId="0" borderId="13" xfId="0" applyFill="1" applyBorder="1" applyAlignment="1">
      <alignment horizontal="left" vertical="top" wrapText="1"/>
    </xf>
    <xf numFmtId="2" fontId="9" fillId="0" borderId="13" xfId="0" applyNumberFormat="1" applyFont="1" applyFill="1" applyBorder="1" applyAlignment="1">
      <alignment horizontal="center" shrinkToFit="1"/>
    </xf>
    <xf numFmtId="2" fontId="9" fillId="0" borderId="0" xfId="0" applyNumberFormat="1" applyFont="1" applyFill="1" applyBorder="1" applyAlignment="1">
      <alignment horizontal="center" vertical="top" shrinkToFit="1"/>
    </xf>
    <xf numFmtId="2" fontId="9" fillId="0" borderId="3" xfId="0" applyNumberFormat="1" applyFont="1" applyFill="1" applyBorder="1" applyAlignment="1">
      <alignment horizontal="right" vertical="top" indent="2" shrinkToFit="1"/>
    </xf>
    <xf numFmtId="2" fontId="9" fillId="0" borderId="3" xfId="0" applyNumberFormat="1" applyFont="1" applyFill="1" applyBorder="1" applyAlignment="1">
      <alignment horizontal="right" vertical="top" indent="1" shrinkToFit="1"/>
    </xf>
    <xf numFmtId="2" fontId="9" fillId="0" borderId="4" xfId="0" applyNumberFormat="1" applyFont="1" applyFill="1" applyBorder="1" applyAlignment="1">
      <alignment horizontal="right" vertical="top" indent="2" shrinkToFit="1"/>
    </xf>
    <xf numFmtId="2" fontId="9" fillId="0" borderId="4" xfId="0" applyNumberFormat="1" applyFont="1" applyFill="1" applyBorder="1" applyAlignment="1">
      <alignment horizontal="right" vertical="top" indent="1" shrinkToFit="1"/>
    </xf>
    <xf numFmtId="165" fontId="9" fillId="0" borderId="3" xfId="0" applyNumberFormat="1" applyFont="1" applyFill="1" applyBorder="1" applyAlignment="1">
      <alignment horizontal="right" vertical="top" indent="1" shrinkToFit="1"/>
    </xf>
    <xf numFmtId="2" fontId="9" fillId="0" borderId="3" xfId="0" applyNumberFormat="1" applyFont="1" applyFill="1" applyBorder="1" applyAlignment="1">
      <alignment horizontal="right" vertical="top" shrinkToFit="1"/>
    </xf>
    <xf numFmtId="2" fontId="9" fillId="0" borderId="8" xfId="0" applyNumberFormat="1" applyFont="1" applyFill="1" applyBorder="1" applyAlignment="1">
      <alignment horizontal="right" vertical="center" indent="2" shrinkToFit="1"/>
    </xf>
    <xf numFmtId="2" fontId="9" fillId="0" borderId="8" xfId="0" applyNumberFormat="1" applyFont="1" applyFill="1" applyBorder="1" applyAlignment="1">
      <alignment horizontal="right" vertical="center" indent="1" shrinkToFit="1"/>
    </xf>
    <xf numFmtId="165" fontId="9" fillId="0" borderId="4" xfId="0" applyNumberFormat="1" applyFont="1" applyFill="1" applyBorder="1" applyAlignment="1">
      <alignment horizontal="right" vertical="top" indent="1" shrinkToFit="1"/>
    </xf>
    <xf numFmtId="2" fontId="9" fillId="0" borderId="4" xfId="0" applyNumberFormat="1" applyFont="1" applyFill="1" applyBorder="1" applyAlignment="1">
      <alignment horizontal="right" vertical="top" shrinkToFit="1"/>
    </xf>
    <xf numFmtId="2" fontId="9" fillId="0" borderId="8" xfId="0" applyNumberFormat="1" applyFont="1" applyFill="1" applyBorder="1" applyAlignment="1">
      <alignment horizontal="right" vertical="top" indent="1" shrinkToFit="1"/>
    </xf>
    <xf numFmtId="168" fontId="9" fillId="0" borderId="8" xfId="0" applyNumberFormat="1" applyFont="1" applyFill="1" applyBorder="1" applyAlignment="1">
      <alignment horizontal="center" vertical="top" shrinkToFit="1"/>
    </xf>
    <xf numFmtId="2" fontId="9" fillId="0" borderId="8" xfId="0" applyNumberFormat="1" applyFont="1" applyFill="1" applyBorder="1" applyAlignment="1">
      <alignment horizontal="right" vertical="top" shrinkToFit="1"/>
    </xf>
    <xf numFmtId="2" fontId="9" fillId="0" borderId="13" xfId="0" applyNumberFormat="1" applyFont="1" applyFill="1" applyBorder="1" applyAlignment="1">
      <alignment horizontal="left" vertical="top" indent="2" shrinkToFit="1"/>
    </xf>
    <xf numFmtId="1" fontId="9" fillId="0" borderId="2" xfId="0" applyNumberFormat="1" applyFont="1" applyFill="1" applyBorder="1" applyAlignment="1">
      <alignment horizontal="left" vertical="top" indent="3" shrinkToFit="1"/>
    </xf>
    <xf numFmtId="1" fontId="9" fillId="0" borderId="8" xfId="0" applyNumberFormat="1" applyFont="1" applyFill="1" applyBorder="1" applyAlignment="1">
      <alignment horizontal="left" vertical="top" indent="3" shrinkToFit="1"/>
    </xf>
    <xf numFmtId="1" fontId="9" fillId="0" borderId="4" xfId="0" applyNumberFormat="1" applyFont="1" applyFill="1" applyBorder="1" applyAlignment="1">
      <alignment horizontal="left" vertical="top" indent="3" shrinkToFit="1"/>
    </xf>
    <xf numFmtId="2" fontId="9" fillId="0" borderId="13" xfId="0" applyNumberFormat="1" applyFont="1" applyFill="1" applyBorder="1" applyAlignment="1">
      <alignment horizontal="center" vertical="center" shrinkToFit="1"/>
    </xf>
    <xf numFmtId="0" fontId="20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2" fontId="9" fillId="0" borderId="3" xfId="0" applyNumberFormat="1" applyFont="1" applyFill="1" applyBorder="1" applyAlignment="1">
      <alignment horizontal="left" vertical="top" indent="2" shrinkToFit="1"/>
    </xf>
    <xf numFmtId="2" fontId="9" fillId="0" borderId="4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13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top" wrapText="1"/>
    </xf>
    <xf numFmtId="1" fontId="9" fillId="0" borderId="3" xfId="0" applyNumberFormat="1" applyFont="1" applyFill="1" applyBorder="1" applyAlignment="1">
      <alignment horizontal="center" vertical="top" shrinkToFit="1"/>
    </xf>
    <xf numFmtId="1" fontId="9" fillId="0" borderId="4" xfId="0" applyNumberFormat="1" applyFont="1" applyFill="1" applyBorder="1" applyAlignment="1">
      <alignment horizontal="center" vertical="top" shrinkToFit="1"/>
    </xf>
    <xf numFmtId="1" fontId="9" fillId="0" borderId="3" xfId="0" applyNumberFormat="1" applyFont="1" applyFill="1" applyBorder="1" applyAlignment="1">
      <alignment horizontal="center" vertical="center" shrinkToFit="1"/>
    </xf>
    <xf numFmtId="2" fontId="9" fillId="0" borderId="3" xfId="0" applyNumberFormat="1" applyFont="1" applyFill="1" applyBorder="1" applyAlignment="1">
      <alignment horizontal="left" vertical="top" indent="1" shrinkToFi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1" fontId="9" fillId="0" borderId="2" xfId="0" applyNumberFormat="1" applyFont="1" applyBorder="1" applyAlignment="1">
      <alignment horizontal="left" vertical="top" indent="1" shrinkToFit="1"/>
    </xf>
    <xf numFmtId="1" fontId="9" fillId="0" borderId="2" xfId="0" applyNumberFormat="1" applyFont="1" applyBorder="1" applyAlignment="1">
      <alignment horizontal="left" vertical="top" indent="2" shrinkToFit="1"/>
    </xf>
    <xf numFmtId="0" fontId="0" fillId="0" borderId="2" xfId="0" applyBorder="1" applyAlignment="1">
      <alignment horizontal="left" vertical="top" wrapText="1" indent="1"/>
    </xf>
    <xf numFmtId="2" fontId="9" fillId="0" borderId="2" xfId="0" applyNumberFormat="1" applyFont="1" applyBorder="1" applyAlignment="1">
      <alignment horizontal="center" vertical="top" shrinkToFit="1"/>
    </xf>
    <xf numFmtId="165" fontId="9" fillId="0" borderId="2" xfId="0" applyNumberFormat="1" applyFont="1" applyBorder="1" applyAlignment="1">
      <alignment horizontal="center" vertical="top" shrinkToFit="1"/>
    </xf>
    <xf numFmtId="168" fontId="9" fillId="0" borderId="2" xfId="0" applyNumberFormat="1" applyFont="1" applyBorder="1" applyAlignment="1">
      <alignment horizontal="center" vertical="top" shrinkToFit="1"/>
    </xf>
    <xf numFmtId="2" fontId="9" fillId="0" borderId="2" xfId="0" applyNumberFormat="1" applyFont="1" applyBorder="1" applyAlignment="1">
      <alignment horizontal="left" vertical="top" indent="1" shrinkToFit="1"/>
    </xf>
    <xf numFmtId="0" fontId="8" fillId="0" borderId="3" xfId="0" applyFont="1" applyBorder="1" applyAlignment="1">
      <alignment horizontal="left" vertical="top" wrapText="1" indent="1"/>
    </xf>
    <xf numFmtId="0" fontId="0" fillId="0" borderId="3" xfId="0" applyBorder="1" applyAlignment="1">
      <alignment horizontal="left" vertical="center" wrapText="1"/>
    </xf>
    <xf numFmtId="165" fontId="9" fillId="0" borderId="3" xfId="0" applyNumberFormat="1" applyFont="1" applyBorder="1" applyAlignment="1">
      <alignment horizontal="left" vertical="top" indent="2" shrinkToFit="1"/>
    </xf>
    <xf numFmtId="168" fontId="9" fillId="0" borderId="3" xfId="0" applyNumberFormat="1" applyFont="1" applyBorder="1" applyAlignment="1">
      <alignment horizontal="left" vertical="top" indent="1" shrinkToFit="1"/>
    </xf>
    <xf numFmtId="0" fontId="8" fillId="0" borderId="4" xfId="0" applyFont="1" applyBorder="1" applyAlignment="1">
      <alignment horizontal="left" vertical="top" wrapText="1" indent="1"/>
    </xf>
    <xf numFmtId="0" fontId="0" fillId="0" borderId="4" xfId="0" applyBorder="1" applyAlignment="1">
      <alignment horizontal="left" vertical="center" wrapText="1"/>
    </xf>
    <xf numFmtId="167" fontId="9" fillId="0" borderId="4" xfId="0" applyNumberFormat="1" applyFont="1" applyBorder="1" applyAlignment="1">
      <alignment horizontal="left" vertical="top" indent="1" shrinkToFit="1"/>
    </xf>
    <xf numFmtId="1" fontId="9" fillId="0" borderId="4" xfId="0" applyNumberFormat="1" applyFont="1" applyBorder="1" applyAlignment="1">
      <alignment horizontal="center" vertical="top" shrinkToFit="1"/>
    </xf>
    <xf numFmtId="165" fontId="9" fillId="0" borderId="2" xfId="0" applyNumberFormat="1" applyFont="1" applyBorder="1" applyAlignment="1">
      <alignment horizontal="left" vertical="top" indent="1" shrinkToFit="1"/>
    </xf>
    <xf numFmtId="168" fontId="9" fillId="0" borderId="2" xfId="0" applyNumberFormat="1" applyFont="1" applyBorder="1" applyAlignment="1">
      <alignment horizontal="left" vertical="top" indent="1" shrinkToFi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2" fontId="9" fillId="0" borderId="3" xfId="0" applyNumberFormat="1" applyFont="1" applyBorder="1" applyAlignment="1">
      <alignment horizontal="left" vertical="top" indent="2" shrinkToFit="1"/>
    </xf>
    <xf numFmtId="165" fontId="9" fillId="0" borderId="3" xfId="0" applyNumberFormat="1" applyFont="1" applyBorder="1" applyAlignment="1">
      <alignment horizontal="left" vertical="top" shrinkToFit="1"/>
    </xf>
    <xf numFmtId="0" fontId="8" fillId="0" borderId="8" xfId="0" applyFont="1" applyBorder="1" applyAlignment="1">
      <alignment horizontal="left" vertical="top" wrapText="1" indent="1"/>
    </xf>
    <xf numFmtId="0" fontId="0" fillId="0" borderId="8" xfId="0" applyBorder="1" applyAlignment="1">
      <alignment horizontal="left" wrapText="1"/>
    </xf>
    <xf numFmtId="167" fontId="9" fillId="0" borderId="8" xfId="0" applyNumberFormat="1" applyFont="1" applyBorder="1" applyAlignment="1">
      <alignment horizontal="left" vertical="top" indent="1" shrinkToFit="1"/>
    </xf>
    <xf numFmtId="2" fontId="9" fillId="0" borderId="8" xfId="0" applyNumberFormat="1" applyFont="1" applyBorder="1" applyAlignment="1">
      <alignment horizontal="left" vertical="top" indent="1" shrinkToFit="1"/>
    </xf>
    <xf numFmtId="2" fontId="9" fillId="0" borderId="8" xfId="0" applyNumberFormat="1" applyFont="1" applyBorder="1" applyAlignment="1">
      <alignment horizontal="left" vertical="top" indent="2" shrinkToFit="1"/>
    </xf>
    <xf numFmtId="165" fontId="9" fillId="0" borderId="8" xfId="0" applyNumberFormat="1" applyFont="1" applyBorder="1" applyAlignment="1">
      <alignment horizontal="left" vertical="top" indent="1" shrinkToFit="1"/>
    </xf>
    <xf numFmtId="0" fontId="0" fillId="0" borderId="4" xfId="0" applyBorder="1" applyAlignment="1">
      <alignment horizontal="left" wrapText="1"/>
    </xf>
    <xf numFmtId="168" fontId="9" fillId="0" borderId="4" xfId="0" applyNumberFormat="1" applyFont="1" applyBorder="1" applyAlignment="1">
      <alignment horizontal="left" vertical="top" indent="2" shrinkToFit="1"/>
    </xf>
    <xf numFmtId="165" fontId="9" fillId="0" borderId="4" xfId="0" applyNumberFormat="1" applyFont="1" applyBorder="1" applyAlignment="1">
      <alignment horizontal="left" vertical="top" indent="1" shrinkToFit="1"/>
    </xf>
    <xf numFmtId="165" fontId="9" fillId="0" borderId="3" xfId="0" applyNumberFormat="1" applyFont="1" applyBorder="1" applyAlignment="1">
      <alignment horizontal="center" vertical="top" shrinkToFit="1"/>
    </xf>
    <xf numFmtId="165" fontId="9" fillId="0" borderId="4" xfId="0" applyNumberFormat="1" applyFont="1" applyBorder="1" applyAlignment="1">
      <alignment horizontal="center" vertical="center" shrinkToFit="1"/>
    </xf>
    <xf numFmtId="1" fontId="9" fillId="0" borderId="2" xfId="0" applyNumberFormat="1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center" vertical="center" shrinkToFit="1"/>
    </xf>
    <xf numFmtId="168" fontId="9" fillId="0" borderId="2" xfId="0" applyNumberFormat="1" applyFont="1" applyBorder="1" applyAlignment="1">
      <alignment horizontal="right" vertical="center" shrinkToFit="1"/>
    </xf>
    <xf numFmtId="2" fontId="9" fillId="0" borderId="2" xfId="0" applyNumberFormat="1" applyFont="1" applyBorder="1" applyAlignment="1">
      <alignment horizontal="left" vertical="center" shrinkToFit="1"/>
    </xf>
    <xf numFmtId="2" fontId="9" fillId="0" borderId="3" xfId="0" applyNumberFormat="1" applyFont="1" applyBorder="1" applyAlignment="1">
      <alignment horizontal="center" vertical="top" shrinkToFit="1"/>
    </xf>
    <xf numFmtId="0" fontId="0" fillId="0" borderId="13" xfId="0" applyBorder="1" applyAlignment="1">
      <alignment horizontal="left" vertical="center" wrapText="1"/>
    </xf>
    <xf numFmtId="2" fontId="9" fillId="0" borderId="13" xfId="0" applyNumberFormat="1" applyFont="1" applyBorder="1" applyAlignment="1">
      <alignment horizontal="center" vertical="top" shrinkToFit="1"/>
    </xf>
    <xf numFmtId="0" fontId="0" fillId="0" borderId="0" xfId="0" applyAlignment="1">
      <alignment horizontal="left" wrapText="1"/>
    </xf>
    <xf numFmtId="164" fontId="9" fillId="0" borderId="0" xfId="0" applyNumberFormat="1" applyFont="1" applyAlignment="1">
      <alignment horizontal="left" vertical="top" shrinkToFit="1"/>
    </xf>
    <xf numFmtId="2" fontId="9" fillId="0" borderId="0" xfId="0" applyNumberFormat="1" applyFont="1" applyAlignment="1">
      <alignment horizontal="center" vertical="top" shrinkToFit="1"/>
    </xf>
    <xf numFmtId="0" fontId="0" fillId="0" borderId="0" xfId="0" applyAlignment="1">
      <alignment horizontal="left" vertical="center" wrapText="1"/>
    </xf>
    <xf numFmtId="9" fontId="9" fillId="0" borderId="0" xfId="0" applyNumberFormat="1" applyFont="1" applyAlignment="1">
      <alignment horizontal="left" vertical="top" shrinkToFit="1"/>
    </xf>
    <xf numFmtId="0" fontId="0" fillId="0" borderId="0" xfId="0" applyAlignment="1">
      <alignment horizontal="left" vertical="top"/>
    </xf>
    <xf numFmtId="165" fontId="9" fillId="0" borderId="3" xfId="0" applyNumberFormat="1" applyFont="1" applyBorder="1" applyAlignment="1">
      <alignment vertical="top" shrinkToFit="1"/>
    </xf>
    <xf numFmtId="0" fontId="0" fillId="0" borderId="4" xfId="0" applyBorder="1" applyAlignment="1">
      <alignment horizontal="left" vertical="top" wrapText="1"/>
    </xf>
    <xf numFmtId="167" fontId="9" fillId="0" borderId="3" xfId="0" applyNumberFormat="1" applyFont="1" applyBorder="1" applyAlignment="1">
      <alignment vertical="top" shrinkToFit="1"/>
    </xf>
    <xf numFmtId="0" fontId="19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 indent="2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2" fontId="9" fillId="0" borderId="4" xfId="0" applyNumberFormat="1" applyFont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textRotation="90" wrapText="1"/>
    </xf>
    <xf numFmtId="0" fontId="19" fillId="0" borderId="2" xfId="0" applyFont="1" applyFill="1" applyBorder="1" applyAlignment="1">
      <alignment horizontal="center" vertical="center" textRotation="90" wrapText="1"/>
    </xf>
    <xf numFmtId="1" fontId="2" fillId="0" borderId="2" xfId="0" applyNumberFormat="1" applyFont="1" applyBorder="1" applyAlignment="1">
      <alignment horizontal="center" vertical="top" shrinkToFit="1"/>
    </xf>
    <xf numFmtId="2" fontId="2" fillId="0" borderId="2" xfId="0" applyNumberFormat="1" applyFont="1" applyBorder="1" applyAlignment="1">
      <alignment horizontal="left" vertical="top" indent="4" shrinkToFit="1"/>
    </xf>
    <xf numFmtId="0" fontId="12" fillId="0" borderId="2" xfId="0" applyFont="1" applyBorder="1" applyAlignment="1">
      <alignment horizontal="left" vertical="top" wrapText="1" indent="2"/>
    </xf>
    <xf numFmtId="1" fontId="2" fillId="0" borderId="0" xfId="0" applyNumberFormat="1" applyFont="1" applyAlignment="1">
      <alignment horizontal="right" vertical="center" indent="1" shrinkToFit="1"/>
    </xf>
    <xf numFmtId="1" fontId="2" fillId="0" borderId="0" xfId="0" applyNumberFormat="1" applyFont="1" applyAlignment="1">
      <alignment horizontal="right" vertical="top" indent="1" shrinkToFit="1"/>
    </xf>
    <xf numFmtId="0" fontId="24" fillId="0" borderId="0" xfId="0" applyFont="1" applyAlignment="1">
      <alignment horizontal="left" vertical="top" wrapText="1" indent="1"/>
    </xf>
    <xf numFmtId="1" fontId="2" fillId="0" borderId="0" xfId="0" applyNumberFormat="1" applyFont="1" applyAlignment="1">
      <alignment horizontal="right" vertical="top" shrinkToFit="1"/>
    </xf>
    <xf numFmtId="0" fontId="21" fillId="0" borderId="0" xfId="0" applyFont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19" fillId="0" borderId="3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26" fillId="0" borderId="3" xfId="0" applyFont="1" applyFill="1" applyBorder="1" applyAlignment="1">
      <alignment horizontal="left" vertical="top" wrapText="1" inden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13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top" wrapText="1"/>
    </xf>
    <xf numFmtId="1" fontId="9" fillId="0" borderId="3" xfId="0" applyNumberFormat="1" applyFont="1" applyFill="1" applyBorder="1" applyAlignment="1">
      <alignment horizontal="center" vertical="top" shrinkToFit="1"/>
    </xf>
    <xf numFmtId="1" fontId="9" fillId="0" borderId="4" xfId="0" applyNumberFormat="1" applyFont="1" applyFill="1" applyBorder="1" applyAlignment="1">
      <alignment horizontal="center" vertical="top" shrinkToFit="1"/>
    </xf>
    <xf numFmtId="1" fontId="9" fillId="0" borderId="3" xfId="0" applyNumberFormat="1" applyFont="1" applyFill="1" applyBorder="1" applyAlignment="1">
      <alignment horizontal="center" vertical="center" shrinkToFit="1"/>
    </xf>
    <xf numFmtId="2" fontId="9" fillId="0" borderId="3" xfId="0" applyNumberFormat="1" applyFont="1" applyFill="1" applyBorder="1" applyAlignment="1">
      <alignment horizontal="left" vertical="top" indent="1" shrinkToFit="1"/>
    </xf>
    <xf numFmtId="165" fontId="9" fillId="0" borderId="4" xfId="0" applyNumberFormat="1" applyFont="1" applyBorder="1" applyAlignment="1">
      <alignment horizontal="left" vertical="top" indent="1" shrinkToFit="1"/>
    </xf>
    <xf numFmtId="2" fontId="9" fillId="0" borderId="3" xfId="0" applyNumberFormat="1" applyFont="1" applyBorder="1" applyAlignment="1">
      <alignment horizontal="left" vertical="top" indent="2" shrinkToFit="1"/>
    </xf>
    <xf numFmtId="165" fontId="9" fillId="0" borderId="3" xfId="0" applyNumberFormat="1" applyFont="1" applyBorder="1" applyAlignment="1">
      <alignment horizontal="left" vertical="top" shrinkToFit="1"/>
    </xf>
    <xf numFmtId="1" fontId="9" fillId="0" borderId="4" xfId="0" applyNumberFormat="1" applyFont="1" applyBorder="1" applyAlignment="1">
      <alignment horizontal="center" vertical="top" shrinkToFit="1"/>
    </xf>
    <xf numFmtId="168" fontId="9" fillId="0" borderId="3" xfId="0" applyNumberFormat="1" applyFont="1" applyBorder="1" applyAlignment="1">
      <alignment horizontal="left" vertical="top" indent="1" shrinkToFit="1"/>
    </xf>
    <xf numFmtId="2" fontId="9" fillId="0" borderId="8" xfId="0" applyNumberFormat="1" applyFont="1" applyBorder="1" applyAlignment="1">
      <alignment horizontal="left" vertical="top" indent="1" shrinkToFit="1"/>
    </xf>
    <xf numFmtId="165" fontId="9" fillId="0" borderId="8" xfId="0" applyNumberFormat="1" applyFont="1" applyBorder="1" applyAlignment="1">
      <alignment horizontal="left" vertical="top" indent="1" shrinkToFit="1"/>
    </xf>
    <xf numFmtId="0" fontId="27" fillId="0" borderId="2" xfId="0" applyFont="1" applyFill="1" applyBorder="1" applyAlignment="1">
      <alignment horizontal="left" vertical="center" textRotation="90" wrapText="1"/>
    </xf>
    <xf numFmtId="0" fontId="27" fillId="0" borderId="2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4" xfId="0" applyBorder="1" applyAlignment="1">
      <alignment horizontal="left" vertical="top"/>
    </xf>
    <xf numFmtId="1" fontId="9" fillId="0" borderId="14" xfId="0" applyNumberFormat="1" applyFont="1" applyBorder="1" applyAlignment="1">
      <alignment horizontal="center" vertical="top" shrinkToFit="1"/>
    </xf>
    <xf numFmtId="2" fontId="0" fillId="0" borderId="0" xfId="0" applyNumberFormat="1" applyFill="1" applyBorder="1" applyAlignment="1">
      <alignment horizontal="left" vertical="top"/>
    </xf>
    <xf numFmtId="0" fontId="0" fillId="0" borderId="14" xfId="0" applyFill="1" applyBorder="1" applyAlignment="1">
      <alignment horizontal="left" vertical="top"/>
    </xf>
    <xf numFmtId="0" fontId="28" fillId="0" borderId="0" xfId="0" applyFont="1" applyAlignment="1">
      <alignment horizontal="left" vertical="top"/>
    </xf>
    <xf numFmtId="1" fontId="8" fillId="0" borderId="14" xfId="0" applyNumberFormat="1" applyFont="1" applyBorder="1" applyAlignment="1">
      <alignment horizontal="center" vertical="top" shrinkToFit="1"/>
    </xf>
    <xf numFmtId="0" fontId="28" fillId="0" borderId="14" xfId="0" applyFont="1" applyFill="1" applyBorder="1" applyAlignment="1">
      <alignment horizontal="left" vertical="top"/>
    </xf>
    <xf numFmtId="0" fontId="28" fillId="0" borderId="0" xfId="0" applyFont="1" applyFill="1" applyBorder="1" applyAlignment="1">
      <alignment horizontal="left" vertical="top"/>
    </xf>
    <xf numFmtId="2" fontId="28" fillId="0" borderId="14" xfId="0" applyNumberFormat="1" applyFont="1" applyFill="1" applyBorder="1" applyAlignment="1">
      <alignment horizontal="center" vertical="top"/>
    </xf>
    <xf numFmtId="0" fontId="19" fillId="0" borderId="14" xfId="0" applyFont="1" applyBorder="1" applyAlignment="1">
      <alignment horizontal="left" vertical="top" wrapText="1"/>
    </xf>
    <xf numFmtId="2" fontId="0" fillId="0" borderId="14" xfId="0" applyNumberFormat="1" applyFill="1" applyBorder="1" applyAlignment="1">
      <alignment horizontal="left" vertical="top"/>
    </xf>
    <xf numFmtId="0" fontId="19" fillId="0" borderId="14" xfId="0" applyFont="1" applyBorder="1" applyAlignment="1">
      <alignment horizontal="left" vertical="center" wrapText="1"/>
    </xf>
    <xf numFmtId="9" fontId="28" fillId="0" borderId="14" xfId="0" applyNumberFormat="1" applyFont="1" applyFill="1" applyBorder="1" applyAlignment="1">
      <alignment horizontal="left" vertical="top"/>
    </xf>
    <xf numFmtId="1" fontId="29" fillId="0" borderId="2" xfId="0" applyNumberFormat="1" applyFont="1" applyBorder="1" applyAlignment="1">
      <alignment horizontal="center" vertical="center" shrinkToFit="1"/>
    </xf>
    <xf numFmtId="0" fontId="27" fillId="0" borderId="2" xfId="0" applyFont="1" applyBorder="1" applyAlignment="1">
      <alignment horizontal="left" vertical="top" wrapText="1"/>
    </xf>
    <xf numFmtId="2" fontId="29" fillId="0" borderId="2" xfId="0" applyNumberFormat="1" applyFont="1" applyBorder="1" applyAlignment="1">
      <alignment horizontal="center" vertical="center" shrinkToFit="1"/>
    </xf>
    <xf numFmtId="0" fontId="27" fillId="0" borderId="2" xfId="0" applyFont="1" applyBorder="1" applyAlignment="1">
      <alignment horizontal="center" vertical="center" textRotation="90" wrapText="1"/>
    </xf>
    <xf numFmtId="1" fontId="29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center" vertical="top" wrapText="1"/>
    </xf>
    <xf numFmtId="165" fontId="29" fillId="0" borderId="2" xfId="0" applyNumberFormat="1" applyFont="1" applyBorder="1" applyAlignment="1">
      <alignment horizontal="center" vertical="center" shrinkToFit="1"/>
    </xf>
    <xf numFmtId="0" fontId="30" fillId="0" borderId="3" xfId="0" applyFont="1" applyBorder="1" applyAlignment="1">
      <alignment horizontal="center" vertical="top" wrapText="1"/>
    </xf>
    <xf numFmtId="1" fontId="29" fillId="0" borderId="3" xfId="0" applyNumberFormat="1" applyFont="1" applyBorder="1" applyAlignment="1">
      <alignment horizontal="center" vertical="top" shrinkToFit="1"/>
    </xf>
    <xf numFmtId="165" fontId="29" fillId="0" borderId="3" xfId="0" applyNumberFormat="1" applyFont="1" applyBorder="1" applyAlignment="1">
      <alignment horizontal="center" vertical="top" shrinkToFit="1"/>
    </xf>
    <xf numFmtId="0" fontId="33" fillId="0" borderId="8" xfId="0" applyFont="1" applyBorder="1" applyAlignment="1">
      <alignment horizontal="center" vertical="top" wrapText="1"/>
    </xf>
    <xf numFmtId="165" fontId="29" fillId="0" borderId="8" xfId="0" applyNumberFormat="1" applyFont="1" applyBorder="1" applyAlignment="1">
      <alignment horizontal="center" vertical="top" shrinkToFit="1"/>
    </xf>
    <xf numFmtId="2" fontId="29" fillId="0" borderId="8" xfId="0" applyNumberFormat="1" applyFont="1" applyBorder="1" applyAlignment="1">
      <alignment horizontal="center" vertical="top" shrinkToFit="1"/>
    </xf>
    <xf numFmtId="167" fontId="29" fillId="0" borderId="4" xfId="0" applyNumberFormat="1" applyFont="1" applyBorder="1" applyAlignment="1">
      <alignment horizontal="center" vertical="top" shrinkToFit="1"/>
    </xf>
    <xf numFmtId="2" fontId="29" fillId="0" borderId="4" xfId="0" applyNumberFormat="1" applyFont="1" applyBorder="1" applyAlignment="1">
      <alignment horizontal="center" vertical="top" shrinkToFit="1"/>
    </xf>
    <xf numFmtId="2" fontId="29" fillId="0" borderId="3" xfId="0" applyNumberFormat="1" applyFont="1" applyBorder="1" applyAlignment="1">
      <alignment horizontal="center" vertical="top" shrinkToFit="1"/>
    </xf>
    <xf numFmtId="0" fontId="30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168" fontId="29" fillId="0" borderId="3" xfId="0" applyNumberFormat="1" applyFont="1" applyBorder="1" applyAlignment="1">
      <alignment horizontal="center" vertical="top" shrinkToFit="1"/>
    </xf>
    <xf numFmtId="167" fontId="29" fillId="0" borderId="4" xfId="0" applyNumberFormat="1" applyFont="1" applyBorder="1" applyAlignment="1">
      <alignment horizontal="center" vertical="center" shrinkToFit="1"/>
    </xf>
    <xf numFmtId="168" fontId="29" fillId="0" borderId="4" xfId="0" applyNumberFormat="1" applyFont="1" applyBorder="1" applyAlignment="1">
      <alignment horizontal="center" vertical="center" shrinkToFit="1"/>
    </xf>
    <xf numFmtId="0" fontId="30" fillId="0" borderId="8" xfId="0" applyFont="1" applyBorder="1" applyAlignment="1">
      <alignment horizontal="center" vertical="top" wrapText="1"/>
    </xf>
    <xf numFmtId="167" fontId="29" fillId="0" borderId="8" xfId="0" applyNumberFormat="1" applyFont="1" applyBorder="1" applyAlignment="1">
      <alignment horizontal="center" vertical="top" shrinkToFit="1"/>
    </xf>
    <xf numFmtId="168" fontId="29" fillId="0" borderId="8" xfId="0" applyNumberFormat="1" applyFont="1" applyBorder="1" applyAlignment="1">
      <alignment horizontal="center" vertical="top" shrinkToFit="1"/>
    </xf>
    <xf numFmtId="0" fontId="0" fillId="0" borderId="14" xfId="0" applyBorder="1" applyAlignment="1">
      <alignment horizontal="left" vertical="top" wrapText="1"/>
    </xf>
    <xf numFmtId="0" fontId="27" fillId="0" borderId="14" xfId="0" applyFont="1" applyBorder="1" applyAlignment="1">
      <alignment horizontal="left" vertical="top" wrapText="1"/>
    </xf>
    <xf numFmtId="2" fontId="29" fillId="0" borderId="14" xfId="0" applyNumberFormat="1" applyFont="1" applyBorder="1" applyAlignment="1">
      <alignment horizontal="center" shrinkToFit="1"/>
    </xf>
    <xf numFmtId="0" fontId="0" fillId="0" borderId="14" xfId="0" applyBorder="1" applyAlignment="1">
      <alignment horizontal="left" wrapText="1"/>
    </xf>
    <xf numFmtId="164" fontId="29" fillId="0" borderId="14" xfId="0" applyNumberFormat="1" applyFont="1" applyBorder="1" applyAlignment="1">
      <alignment horizontal="left" vertical="top" shrinkToFit="1"/>
    </xf>
    <xf numFmtId="2" fontId="29" fillId="0" borderId="14" xfId="0" applyNumberFormat="1" applyFont="1" applyBorder="1" applyAlignment="1">
      <alignment horizontal="center" vertical="top" shrinkToFit="1"/>
    </xf>
    <xf numFmtId="0" fontId="27" fillId="0" borderId="14" xfId="0" applyFont="1" applyBorder="1" applyAlignment="1">
      <alignment horizontal="left" wrapText="1"/>
    </xf>
    <xf numFmtId="9" fontId="29" fillId="0" borderId="14" xfId="0" applyNumberFormat="1" applyFont="1" applyBorder="1" applyAlignment="1">
      <alignment horizontal="left" vertical="top" shrinkToFit="1"/>
    </xf>
    <xf numFmtId="0" fontId="27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9" fillId="0" borderId="14" xfId="0" applyFont="1" applyBorder="1" applyAlignment="1">
      <alignment horizontal="center" vertical="center" wrapText="1"/>
    </xf>
    <xf numFmtId="1" fontId="9" fillId="0" borderId="14" xfId="0" applyNumberFormat="1" applyFont="1" applyBorder="1" applyAlignment="1">
      <alignment horizontal="center" vertical="center" shrinkToFit="1"/>
    </xf>
    <xf numFmtId="2" fontId="9" fillId="0" borderId="14" xfId="0" applyNumberFormat="1" applyFont="1" applyBorder="1" applyAlignment="1">
      <alignment horizontal="left" vertical="top" indent="1" shrinkToFit="1"/>
    </xf>
    <xf numFmtId="168" fontId="9" fillId="0" borderId="14" xfId="0" applyNumberFormat="1" applyFont="1" applyBorder="1" applyAlignment="1">
      <alignment horizontal="left" vertical="top" indent="1" shrinkToFit="1"/>
    </xf>
    <xf numFmtId="2" fontId="9" fillId="0" borderId="14" xfId="0" applyNumberFormat="1" applyFont="1" applyBorder="1" applyAlignment="1">
      <alignment horizontal="center" vertical="top" shrinkToFit="1"/>
    </xf>
    <xf numFmtId="0" fontId="19" fillId="2" borderId="14" xfId="0" applyFont="1" applyFill="1" applyBorder="1" applyAlignment="1">
      <alignment horizontal="left" vertical="top" wrapText="1"/>
    </xf>
    <xf numFmtId="0" fontId="19" fillId="2" borderId="14" xfId="0" applyFont="1" applyFill="1" applyBorder="1" applyAlignment="1">
      <alignment horizontal="center" vertical="top" wrapText="1"/>
    </xf>
    <xf numFmtId="0" fontId="19" fillId="2" borderId="14" xfId="0" applyFont="1" applyFill="1" applyBorder="1" applyAlignment="1">
      <alignment horizontal="left" vertical="center" wrapText="1"/>
    </xf>
    <xf numFmtId="0" fontId="19" fillId="2" borderId="14" xfId="0" applyFont="1" applyFill="1" applyBorder="1" applyAlignment="1">
      <alignment horizontal="left" wrapText="1"/>
    </xf>
    <xf numFmtId="0" fontId="19" fillId="0" borderId="14" xfId="0" applyFont="1" applyBorder="1" applyAlignment="1">
      <alignment horizontal="center" vertical="top" wrapText="1"/>
    </xf>
    <xf numFmtId="1" fontId="11" fillId="0" borderId="14" xfId="0" applyNumberFormat="1" applyFont="1" applyBorder="1" applyAlignment="1">
      <alignment horizontal="center" vertical="top" shrinkToFit="1"/>
    </xf>
    <xf numFmtId="2" fontId="9" fillId="0" borderId="14" xfId="0" applyNumberFormat="1" applyFont="1" applyBorder="1" applyAlignment="1">
      <alignment horizontal="left" vertical="center" shrinkToFit="1"/>
    </xf>
    <xf numFmtId="0" fontId="0" fillId="0" borderId="14" xfId="0" applyFill="1" applyBorder="1" applyAlignment="1">
      <alignment horizontal="left" vertical="center" wrapText="1"/>
    </xf>
    <xf numFmtId="1" fontId="9" fillId="0" borderId="14" xfId="0" applyNumberFormat="1" applyFont="1" applyFill="1" applyBorder="1" applyAlignment="1">
      <alignment horizontal="center" vertical="top" shrinkToFit="1"/>
    </xf>
    <xf numFmtId="2" fontId="9" fillId="0" borderId="14" xfId="0" applyNumberFormat="1" applyFont="1" applyFill="1" applyBorder="1" applyAlignment="1">
      <alignment horizontal="center" vertical="top" shrinkToFit="1"/>
    </xf>
    <xf numFmtId="2" fontId="9" fillId="0" borderId="14" xfId="0" applyNumberFormat="1" applyFont="1" applyFill="1" applyBorder="1" applyAlignment="1">
      <alignment horizontal="left" vertical="top" indent="1" shrinkToFit="1"/>
    </xf>
    <xf numFmtId="0" fontId="19" fillId="0" borderId="14" xfId="0" applyFont="1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top" wrapText="1"/>
    </xf>
    <xf numFmtId="0" fontId="37" fillId="0" borderId="14" xfId="0" applyFont="1" applyBorder="1" applyAlignment="1">
      <alignment horizontal="left" vertical="center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vertical="top" wrapText="1"/>
    </xf>
    <xf numFmtId="1" fontId="9" fillId="0" borderId="14" xfId="0" applyNumberFormat="1" applyFont="1" applyFill="1" applyBorder="1" applyAlignment="1">
      <alignment horizontal="center" vertical="center" shrinkToFit="1"/>
    </xf>
    <xf numFmtId="0" fontId="19" fillId="0" borderId="14" xfId="0" applyFont="1" applyFill="1" applyBorder="1" applyAlignment="1">
      <alignment horizontal="left" vertical="top" wrapText="1"/>
    </xf>
    <xf numFmtId="2" fontId="9" fillId="0" borderId="14" xfId="0" applyNumberFormat="1" applyFont="1" applyFill="1" applyBorder="1" applyAlignment="1">
      <alignment horizontal="left" vertical="top" shrinkToFit="1"/>
    </xf>
    <xf numFmtId="168" fontId="9" fillId="0" borderId="14" xfId="0" applyNumberFormat="1" applyFont="1" applyFill="1" applyBorder="1" applyAlignment="1">
      <alignment horizontal="left" vertical="top" indent="1" shrinkToFit="1"/>
    </xf>
    <xf numFmtId="168" fontId="9" fillId="0" borderId="14" xfId="0" applyNumberFormat="1" applyFont="1" applyFill="1" applyBorder="1" applyAlignment="1">
      <alignment horizontal="left" vertical="top" shrinkToFit="1"/>
    </xf>
    <xf numFmtId="1" fontId="9" fillId="0" borderId="14" xfId="0" applyNumberFormat="1" applyFont="1" applyFill="1" applyBorder="1" applyAlignment="1">
      <alignment horizontal="right" vertical="top" indent="1" shrinkToFit="1"/>
    </xf>
    <xf numFmtId="1" fontId="39" fillId="0" borderId="14" xfId="0" applyNumberFormat="1" applyFont="1" applyFill="1" applyBorder="1" applyAlignment="1">
      <alignment horizontal="center" vertical="top" shrinkToFit="1"/>
    </xf>
    <xf numFmtId="0" fontId="40" fillId="0" borderId="14" xfId="0" applyFont="1" applyFill="1" applyBorder="1" applyAlignment="1">
      <alignment horizontal="left" vertical="center" wrapText="1"/>
    </xf>
    <xf numFmtId="0" fontId="38" fillId="0" borderId="14" xfId="0" applyFont="1" applyFill="1" applyBorder="1" applyAlignment="1">
      <alignment horizontal="left" vertical="top" wrapText="1"/>
    </xf>
    <xf numFmtId="1" fontId="39" fillId="0" borderId="14" xfId="0" applyNumberFormat="1" applyFont="1" applyFill="1" applyBorder="1" applyAlignment="1">
      <alignment horizontal="center" vertical="center" shrinkToFit="1"/>
    </xf>
    <xf numFmtId="0" fontId="37" fillId="0" borderId="14" xfId="0" applyFont="1" applyBorder="1" applyAlignment="1">
      <alignment vertical="center" wrapText="1"/>
    </xf>
    <xf numFmtId="0" fontId="40" fillId="0" borderId="14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wrapText="1"/>
    </xf>
    <xf numFmtId="168" fontId="9" fillId="0" borderId="14" xfId="0" applyNumberFormat="1" applyFont="1" applyFill="1" applyBorder="1" applyAlignment="1">
      <alignment horizontal="center" vertical="top" shrinkToFit="1"/>
    </xf>
    <xf numFmtId="0" fontId="37" fillId="0" borderId="14" xfId="0" applyFont="1" applyFill="1" applyBorder="1" applyAlignment="1">
      <alignment horizontal="left" vertical="center" wrapText="1"/>
    </xf>
    <xf numFmtId="168" fontId="9" fillId="0" borderId="14" xfId="0" applyNumberFormat="1" applyFont="1" applyBorder="1" applyAlignment="1">
      <alignment horizontal="center" vertical="top" shrinkToFit="1"/>
    </xf>
    <xf numFmtId="2" fontId="9" fillId="0" borderId="14" xfId="0" applyNumberFormat="1" applyFont="1" applyBorder="1" applyAlignment="1">
      <alignment horizontal="left" vertical="top" shrinkToFit="1"/>
    </xf>
    <xf numFmtId="0" fontId="37" fillId="0" borderId="14" xfId="0" applyFont="1" applyFill="1" applyBorder="1" applyAlignment="1">
      <alignment horizontal="left" vertical="center"/>
    </xf>
    <xf numFmtId="0" fontId="27" fillId="0" borderId="14" xfId="0" applyFont="1" applyBorder="1" applyAlignment="1">
      <alignment horizontal="center" vertical="top" wrapText="1"/>
    </xf>
    <xf numFmtId="0" fontId="37" fillId="0" borderId="14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3" fillId="0" borderId="3" xfId="0" applyFont="1" applyFill="1" applyBorder="1" applyAlignment="1">
      <alignment horizontal="left" textRotation="90" wrapText="1"/>
    </xf>
    <xf numFmtId="0" fontId="3" fillId="0" borderId="4" xfId="0" applyFont="1" applyFill="1" applyBorder="1" applyAlignment="1">
      <alignment horizontal="left" textRotation="90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2" fontId="2" fillId="0" borderId="3" xfId="0" applyNumberFormat="1" applyFont="1" applyFill="1" applyBorder="1" applyAlignment="1">
      <alignment horizontal="left" vertical="top" indent="4" shrinkToFit="1"/>
    </xf>
    <xf numFmtId="2" fontId="2" fillId="0" borderId="4" xfId="0" applyNumberFormat="1" applyFont="1" applyFill="1" applyBorder="1" applyAlignment="1">
      <alignment horizontal="left" vertical="top" indent="4" shrinkToFit="1"/>
    </xf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left" vertical="top" indent="3" shrinkToFit="1"/>
    </xf>
    <xf numFmtId="0" fontId="8" fillId="0" borderId="3" xfId="0" applyFont="1" applyFill="1" applyBorder="1" applyAlignment="1">
      <alignment horizontal="left" vertical="center" wrapText="1" indent="1"/>
    </xf>
    <xf numFmtId="0" fontId="8" fillId="0" borderId="8" xfId="0" applyFont="1" applyFill="1" applyBorder="1" applyAlignment="1">
      <alignment horizontal="left" vertical="center" wrapText="1" indent="1"/>
    </xf>
    <xf numFmtId="0" fontId="8" fillId="0" borderId="4" xfId="0" applyFont="1" applyFill="1" applyBorder="1" applyAlignment="1">
      <alignment horizontal="left" vertical="center" wrapText="1" indent="1"/>
    </xf>
    <xf numFmtId="0" fontId="0" fillId="0" borderId="3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1" fontId="9" fillId="0" borderId="3" xfId="0" applyNumberFormat="1" applyFont="1" applyFill="1" applyBorder="1" applyAlignment="1">
      <alignment horizontal="center" vertical="center" shrinkToFit="1"/>
    </xf>
    <xf numFmtId="1" fontId="9" fillId="0" borderId="4" xfId="0" applyNumberFormat="1" applyFont="1" applyFill="1" applyBorder="1" applyAlignment="1">
      <alignment horizontal="center" vertical="center" shrinkToFit="1"/>
    </xf>
    <xf numFmtId="165" fontId="9" fillId="0" borderId="3" xfId="0" applyNumberFormat="1" applyFont="1" applyFill="1" applyBorder="1" applyAlignment="1">
      <alignment horizontal="left" vertical="top" indent="1" shrinkToFit="1"/>
    </xf>
    <xf numFmtId="165" fontId="9" fillId="0" borderId="4" xfId="0" applyNumberFormat="1" applyFont="1" applyFill="1" applyBorder="1" applyAlignment="1">
      <alignment horizontal="left" vertical="top" indent="1" shrinkToFit="1"/>
    </xf>
    <xf numFmtId="166" fontId="9" fillId="0" borderId="3" xfId="0" applyNumberFormat="1" applyFont="1" applyFill="1" applyBorder="1" applyAlignment="1">
      <alignment horizontal="left" vertical="top" indent="1" shrinkToFit="1"/>
    </xf>
    <xf numFmtId="166" fontId="9" fillId="0" borderId="4" xfId="0" applyNumberFormat="1" applyFont="1" applyFill="1" applyBorder="1" applyAlignment="1">
      <alignment horizontal="left" vertical="top" indent="1" shrinkToFit="1"/>
    </xf>
    <xf numFmtId="167" fontId="9" fillId="0" borderId="3" xfId="0" applyNumberFormat="1" applyFont="1" applyFill="1" applyBorder="1" applyAlignment="1">
      <alignment horizontal="left" vertical="top" shrinkToFit="1"/>
    </xf>
    <xf numFmtId="167" fontId="9" fillId="0" borderId="4" xfId="0" applyNumberFormat="1" applyFont="1" applyFill="1" applyBorder="1" applyAlignment="1">
      <alignment horizontal="left" vertical="top" shrinkToFit="1"/>
    </xf>
    <xf numFmtId="1" fontId="9" fillId="0" borderId="3" xfId="0" applyNumberFormat="1" applyFont="1" applyFill="1" applyBorder="1" applyAlignment="1">
      <alignment horizontal="center" vertical="top" shrinkToFit="1"/>
    </xf>
    <xf numFmtId="1" fontId="9" fillId="0" borderId="4" xfId="0" applyNumberFormat="1" applyFont="1" applyFill="1" applyBorder="1" applyAlignment="1">
      <alignment horizontal="center" vertical="top" shrinkToFit="1"/>
    </xf>
    <xf numFmtId="0" fontId="0" fillId="0" borderId="13" xfId="0" applyFill="1" applyBorder="1" applyAlignment="1">
      <alignment horizontal="left" vertical="center" wrapText="1"/>
    </xf>
    <xf numFmtId="0" fontId="27" fillId="0" borderId="9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top" indent="2" shrinkToFit="1"/>
    </xf>
    <xf numFmtId="0" fontId="27" fillId="0" borderId="3" xfId="0" applyFont="1" applyFill="1" applyBorder="1" applyAlignment="1">
      <alignment horizontal="center" vertical="center" textRotation="90" wrapText="1"/>
    </xf>
    <xf numFmtId="0" fontId="27" fillId="0" borderId="8" xfId="0" applyFont="1" applyFill="1" applyBorder="1" applyAlignment="1">
      <alignment horizontal="center" vertical="center" textRotation="90" wrapText="1"/>
    </xf>
    <xf numFmtId="0" fontId="27" fillId="0" borderId="4" xfId="0" applyFont="1" applyFill="1" applyBorder="1" applyAlignment="1">
      <alignment horizontal="center" vertical="center" textRotation="90" wrapText="1"/>
    </xf>
    <xf numFmtId="2" fontId="9" fillId="0" borderId="3" xfId="0" applyNumberFormat="1" applyFont="1" applyFill="1" applyBorder="1" applyAlignment="1">
      <alignment horizontal="left" vertical="top" shrinkToFit="1"/>
    </xf>
    <xf numFmtId="2" fontId="9" fillId="0" borderId="8" xfId="0" applyNumberFormat="1" applyFont="1" applyFill="1" applyBorder="1" applyAlignment="1">
      <alignment horizontal="left" vertical="top" shrinkToFit="1"/>
    </xf>
    <xf numFmtId="2" fontId="9" fillId="0" borderId="4" xfId="0" applyNumberFormat="1" applyFont="1" applyFill="1" applyBorder="1" applyAlignment="1">
      <alignment horizontal="left" vertical="top" shrinkToFit="1"/>
    </xf>
    <xf numFmtId="1" fontId="9" fillId="0" borderId="8" xfId="0" applyNumberFormat="1" applyFont="1" applyFill="1" applyBorder="1" applyAlignment="1">
      <alignment horizontal="center" vertical="top" shrinkToFit="1"/>
    </xf>
    <xf numFmtId="2" fontId="9" fillId="0" borderId="3" xfId="0" applyNumberFormat="1" applyFont="1" applyFill="1" applyBorder="1" applyAlignment="1">
      <alignment horizontal="left" vertical="top" indent="1" shrinkToFit="1"/>
    </xf>
    <xf numFmtId="2" fontId="9" fillId="0" borderId="8" xfId="0" applyNumberFormat="1" applyFont="1" applyFill="1" applyBorder="1" applyAlignment="1">
      <alignment horizontal="left" vertical="top" indent="1" shrinkToFit="1"/>
    </xf>
    <xf numFmtId="2" fontId="9" fillId="0" borderId="4" xfId="0" applyNumberFormat="1" applyFont="1" applyFill="1" applyBorder="1" applyAlignment="1">
      <alignment horizontal="left" vertical="top" indent="1" shrinkToFit="1"/>
    </xf>
    <xf numFmtId="168" fontId="9" fillId="0" borderId="3" xfId="0" applyNumberFormat="1" applyFont="1" applyFill="1" applyBorder="1" applyAlignment="1">
      <alignment horizontal="left" vertical="top" indent="1" shrinkToFit="1"/>
    </xf>
    <xf numFmtId="168" fontId="9" fillId="0" borderId="4" xfId="0" applyNumberFormat="1" applyFont="1" applyFill="1" applyBorder="1" applyAlignment="1">
      <alignment horizontal="left" vertical="top" indent="1" shrinkToFit="1"/>
    </xf>
    <xf numFmtId="165" fontId="9" fillId="0" borderId="8" xfId="0" applyNumberFormat="1" applyFont="1" applyFill="1" applyBorder="1" applyAlignment="1">
      <alignment horizontal="left" vertical="top" indent="1" shrinkToFit="1"/>
    </xf>
    <xf numFmtId="165" fontId="9" fillId="0" borderId="3" xfId="0" applyNumberFormat="1" applyFont="1" applyFill="1" applyBorder="1" applyAlignment="1">
      <alignment horizontal="left" vertical="top" shrinkToFit="1"/>
    </xf>
    <xf numFmtId="165" fontId="9" fillId="0" borderId="8" xfId="0" applyNumberFormat="1" applyFont="1" applyFill="1" applyBorder="1" applyAlignment="1">
      <alignment horizontal="left" vertical="top" shrinkToFit="1"/>
    </xf>
    <xf numFmtId="165" fontId="9" fillId="0" borderId="4" xfId="0" applyNumberFormat="1" applyFont="1" applyFill="1" applyBorder="1" applyAlignment="1">
      <alignment horizontal="left" vertical="top" shrinkToFit="1"/>
    </xf>
    <xf numFmtId="1" fontId="9" fillId="0" borderId="8" xfId="0" applyNumberFormat="1" applyFont="1" applyFill="1" applyBorder="1" applyAlignment="1">
      <alignment horizontal="center" vertical="center" shrinkToFit="1"/>
    </xf>
    <xf numFmtId="168" fontId="9" fillId="0" borderId="3" xfId="0" applyNumberFormat="1" applyFont="1" applyFill="1" applyBorder="1" applyAlignment="1">
      <alignment horizontal="left" vertical="top" shrinkToFit="1"/>
    </xf>
    <xf numFmtId="168" fontId="9" fillId="0" borderId="8" xfId="0" applyNumberFormat="1" applyFont="1" applyFill="1" applyBorder="1" applyAlignment="1">
      <alignment horizontal="left" vertical="top" shrinkToFit="1"/>
    </xf>
    <xf numFmtId="168" fontId="9" fillId="0" borderId="4" xfId="0" applyNumberFormat="1" applyFont="1" applyFill="1" applyBorder="1" applyAlignment="1">
      <alignment horizontal="left" vertical="top" shrinkToFit="1"/>
    </xf>
    <xf numFmtId="0" fontId="0" fillId="0" borderId="13" xfId="0" applyFill="1" applyBorder="1" applyAlignment="1">
      <alignment horizontal="left" vertical="top" wrapText="1"/>
    </xf>
    <xf numFmtId="167" fontId="9" fillId="0" borderId="3" xfId="0" applyNumberFormat="1" applyFont="1" applyFill="1" applyBorder="1" applyAlignment="1">
      <alignment horizontal="left" vertical="top" indent="1" shrinkToFit="1"/>
    </xf>
    <xf numFmtId="167" fontId="9" fillId="0" borderId="8" xfId="0" applyNumberFormat="1" applyFont="1" applyFill="1" applyBorder="1" applyAlignment="1">
      <alignment horizontal="left" vertical="top" indent="1" shrinkToFit="1"/>
    </xf>
    <xf numFmtId="167" fontId="9" fillId="0" borderId="4" xfId="0" applyNumberFormat="1" applyFont="1" applyFill="1" applyBorder="1" applyAlignment="1">
      <alignment horizontal="left" vertical="top" indent="1" shrinkToFit="1"/>
    </xf>
    <xf numFmtId="2" fontId="9" fillId="0" borderId="3" xfId="0" applyNumberFormat="1" applyFont="1" applyFill="1" applyBorder="1" applyAlignment="1">
      <alignment horizontal="left" vertical="top" indent="2" shrinkToFit="1"/>
    </xf>
    <xf numFmtId="2" fontId="9" fillId="0" borderId="4" xfId="0" applyNumberFormat="1" applyFont="1" applyFill="1" applyBorder="1" applyAlignment="1">
      <alignment horizontal="left" vertical="top" indent="2" shrinkToFit="1"/>
    </xf>
    <xf numFmtId="0" fontId="18" fillId="0" borderId="0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8" fontId="9" fillId="0" borderId="8" xfId="0" applyNumberFormat="1" applyFont="1" applyFill="1" applyBorder="1" applyAlignment="1">
      <alignment horizontal="left" vertical="top" indent="1" shrinkToFit="1"/>
    </xf>
    <xf numFmtId="2" fontId="9" fillId="0" borderId="8" xfId="0" applyNumberFormat="1" applyFont="1" applyFill="1" applyBorder="1" applyAlignment="1">
      <alignment horizontal="left" vertical="top" indent="2" shrinkToFit="1"/>
    </xf>
    <xf numFmtId="0" fontId="0" fillId="0" borderId="0" xfId="0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left" vertical="top" indent="1" shrinkToFit="1"/>
    </xf>
    <xf numFmtId="165" fontId="9" fillId="0" borderId="4" xfId="0" applyNumberFormat="1" applyFont="1" applyBorder="1" applyAlignment="1">
      <alignment horizontal="left" vertical="top" indent="1" shrinkToFit="1"/>
    </xf>
    <xf numFmtId="167" fontId="9" fillId="0" borderId="3" xfId="0" applyNumberFormat="1" applyFont="1" applyBorder="1" applyAlignment="1">
      <alignment horizontal="left" vertical="top" shrinkToFit="1"/>
    </xf>
    <xf numFmtId="167" fontId="9" fillId="0" borderId="4" xfId="0" applyNumberFormat="1" applyFont="1" applyBorder="1" applyAlignment="1">
      <alignment horizontal="left" vertical="top" shrinkToFit="1"/>
    </xf>
    <xf numFmtId="165" fontId="9" fillId="0" borderId="3" xfId="0" applyNumberFormat="1" applyFont="1" applyBorder="1" applyAlignment="1">
      <alignment horizontal="left" vertical="top" shrinkToFit="1"/>
    </xf>
    <xf numFmtId="165" fontId="9" fillId="0" borderId="4" xfId="0" applyNumberFormat="1" applyFont="1" applyBorder="1" applyAlignment="1">
      <alignment horizontal="left" vertical="top" shrinkToFit="1"/>
    </xf>
    <xf numFmtId="2" fontId="9" fillId="0" borderId="3" xfId="0" applyNumberFormat="1" applyFont="1" applyBorder="1" applyAlignment="1">
      <alignment horizontal="left" vertical="top" shrinkToFit="1"/>
    </xf>
    <xf numFmtId="2" fontId="9" fillId="0" borderId="8" xfId="0" applyNumberFormat="1" applyFont="1" applyBorder="1" applyAlignment="1">
      <alignment horizontal="left" vertical="top" shrinkToFit="1"/>
    </xf>
    <xf numFmtId="2" fontId="9" fillId="0" borderId="4" xfId="0" applyNumberFormat="1" applyFont="1" applyBorder="1" applyAlignment="1">
      <alignment horizontal="left" vertical="top" shrinkToFit="1"/>
    </xf>
    <xf numFmtId="2" fontId="9" fillId="0" borderId="3" xfId="0" applyNumberFormat="1" applyFont="1" applyBorder="1" applyAlignment="1">
      <alignment horizontal="left" vertical="top" indent="1" shrinkToFit="1"/>
    </xf>
    <xf numFmtId="2" fontId="9" fillId="0" borderId="8" xfId="0" applyNumberFormat="1" applyFont="1" applyBorder="1" applyAlignment="1">
      <alignment horizontal="left" vertical="top" indent="1" shrinkToFit="1"/>
    </xf>
    <xf numFmtId="2" fontId="9" fillId="0" borderId="4" xfId="0" applyNumberFormat="1" applyFont="1" applyBorder="1" applyAlignment="1">
      <alignment horizontal="left" vertical="top" indent="1" shrinkToFit="1"/>
    </xf>
    <xf numFmtId="2" fontId="9" fillId="0" borderId="3" xfId="0" applyNumberFormat="1" applyFont="1" applyBorder="1" applyAlignment="1">
      <alignment horizontal="left" vertical="top" indent="2" shrinkToFit="1"/>
    </xf>
    <xf numFmtId="2" fontId="9" fillId="0" borderId="4" xfId="0" applyNumberFormat="1" applyFont="1" applyBorder="1" applyAlignment="1">
      <alignment horizontal="left" vertical="top" indent="2" shrinkToFit="1"/>
    </xf>
    <xf numFmtId="1" fontId="9" fillId="0" borderId="3" xfId="0" applyNumberFormat="1" applyFont="1" applyBorder="1" applyAlignment="1">
      <alignment horizontal="center" vertical="top" shrinkToFit="1"/>
    </xf>
    <xf numFmtId="1" fontId="9" fillId="0" borderId="8" xfId="0" applyNumberFormat="1" applyFont="1" applyBorder="1" applyAlignment="1">
      <alignment horizontal="center" vertical="top" shrinkToFit="1"/>
    </xf>
    <xf numFmtId="1" fontId="9" fillId="0" borderId="4" xfId="0" applyNumberFormat="1" applyFont="1" applyBorder="1" applyAlignment="1">
      <alignment horizontal="center" vertical="top" shrinkToFit="1"/>
    </xf>
    <xf numFmtId="0" fontId="0" fillId="0" borderId="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65" fontId="9" fillId="0" borderId="8" xfId="0" applyNumberFormat="1" applyFont="1" applyBorder="1" applyAlignment="1">
      <alignment horizontal="left" vertical="top" indent="1" shrinkToFit="1"/>
    </xf>
    <xf numFmtId="165" fontId="9" fillId="0" borderId="8" xfId="0" applyNumberFormat="1" applyFont="1" applyBorder="1" applyAlignment="1">
      <alignment horizontal="left" vertical="top" shrinkToFit="1"/>
    </xf>
    <xf numFmtId="168" fontId="9" fillId="0" borderId="3" xfId="0" applyNumberFormat="1" applyFont="1" applyBorder="1" applyAlignment="1">
      <alignment horizontal="left" vertical="top" indent="1" shrinkToFit="1"/>
    </xf>
    <xf numFmtId="168" fontId="9" fillId="0" borderId="4" xfId="0" applyNumberFormat="1" applyFont="1" applyBorder="1" applyAlignment="1">
      <alignment horizontal="left" vertical="top" indent="1" shrinkToFi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2" fontId="7" fillId="0" borderId="1" xfId="0" applyNumberFormat="1" applyFont="1" applyBorder="1" applyAlignment="1">
      <alignment horizontal="left" vertical="top" indent="3" shrinkToFit="1"/>
    </xf>
    <xf numFmtId="0" fontId="23" fillId="0" borderId="3" xfId="0" applyFont="1" applyBorder="1" applyAlignment="1">
      <alignment horizontal="left" vertical="center" wrapText="1" indent="1"/>
    </xf>
    <xf numFmtId="0" fontId="23" fillId="0" borderId="8" xfId="0" applyFont="1" applyBorder="1" applyAlignment="1">
      <alignment horizontal="left" vertical="center" wrapText="1" indent="1"/>
    </xf>
    <xf numFmtId="0" fontId="23" fillId="0" borderId="4" xfId="0" applyFont="1" applyBorder="1" applyAlignment="1">
      <alignment horizontal="left" vertical="center" wrapText="1" indent="1"/>
    </xf>
    <xf numFmtId="0" fontId="21" fillId="0" borderId="3" xfId="0" applyFont="1" applyFill="1" applyBorder="1" applyAlignment="1">
      <alignment horizontal="center" vertical="center" textRotation="90" wrapText="1"/>
    </xf>
    <xf numFmtId="0" fontId="21" fillId="0" borderId="8" xfId="0" applyFont="1" applyFill="1" applyBorder="1" applyAlignment="1">
      <alignment horizontal="center" vertical="center" textRotation="90" wrapText="1"/>
    </xf>
    <xf numFmtId="0" fontId="21" fillId="0" borderId="4" xfId="0" applyFont="1" applyFill="1" applyBorder="1" applyAlignment="1">
      <alignment horizontal="center" vertical="center" textRotation="90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3" xfId="0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 shrinkToFit="1"/>
    </xf>
    <xf numFmtId="1" fontId="9" fillId="0" borderId="4" xfId="0" applyNumberFormat="1" applyFont="1" applyBorder="1" applyAlignment="1">
      <alignment horizontal="center" vertical="center" shrinkToFit="1"/>
    </xf>
    <xf numFmtId="0" fontId="19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shrinkToFit="1"/>
    </xf>
    <xf numFmtId="1" fontId="11" fillId="0" borderId="4" xfId="0" applyNumberFormat="1" applyFont="1" applyBorder="1" applyAlignment="1">
      <alignment horizontal="center" vertical="top" shrinkToFit="1"/>
    </xf>
    <xf numFmtId="0" fontId="27" fillId="0" borderId="14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0" fillId="0" borderId="14" xfId="0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top" wrapText="1"/>
    </xf>
    <xf numFmtId="168" fontId="9" fillId="0" borderId="14" xfId="0" applyNumberFormat="1" applyFont="1" applyBorder="1" applyAlignment="1">
      <alignment horizontal="left" vertical="top" indent="1" shrinkToFit="1"/>
    </xf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center" vertical="top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textRotation="90" wrapText="1"/>
    </xf>
    <xf numFmtId="0" fontId="27" fillId="0" borderId="14" xfId="0" applyFont="1" applyBorder="1" applyAlignment="1">
      <alignment horizontal="left" vertical="top" wrapText="1"/>
    </xf>
    <xf numFmtId="1" fontId="9" fillId="0" borderId="14" xfId="0" applyNumberFormat="1" applyFont="1" applyFill="1" applyBorder="1" applyAlignment="1">
      <alignment horizontal="center" vertical="center" shrinkToFit="1"/>
    </xf>
    <xf numFmtId="0" fontId="0" fillId="0" borderId="14" xfId="0" applyFill="1" applyBorder="1" applyAlignment="1">
      <alignment horizontal="left" vertical="top" wrapText="1"/>
    </xf>
    <xf numFmtId="0" fontId="28" fillId="0" borderId="14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wrapText="1"/>
    </xf>
    <xf numFmtId="1" fontId="9" fillId="0" borderId="14" xfId="0" applyNumberFormat="1" applyFont="1" applyFill="1" applyBorder="1" applyAlignment="1">
      <alignment horizontal="center" vertical="top" shrinkToFit="1"/>
    </xf>
    <xf numFmtId="2" fontId="9" fillId="0" borderId="14" xfId="0" applyNumberFormat="1" applyFont="1" applyBorder="1" applyAlignment="1">
      <alignment horizontal="left" vertical="top" indent="1" shrinkToFit="1"/>
    </xf>
    <xf numFmtId="1" fontId="9" fillId="0" borderId="14" xfId="0" applyNumberFormat="1" applyFont="1" applyBorder="1" applyAlignment="1">
      <alignment horizontal="center" vertical="top" shrinkToFit="1"/>
    </xf>
    <xf numFmtId="0" fontId="32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top" indent="2" shrinkToFit="1"/>
    </xf>
    <xf numFmtId="0" fontId="30" fillId="0" borderId="3" xfId="0" applyFont="1" applyBorder="1" applyAlignment="1">
      <alignment horizontal="left" vertical="center" wrapText="1" indent="1"/>
    </xf>
    <xf numFmtId="0" fontId="30" fillId="0" borderId="8" xfId="0" applyFont="1" applyBorder="1" applyAlignment="1">
      <alignment horizontal="left" vertical="center" wrapText="1" indent="1"/>
    </xf>
    <xf numFmtId="0" fontId="30" fillId="0" borderId="4" xfId="0" applyFont="1" applyBorder="1" applyAlignment="1">
      <alignment horizontal="left" vertical="center" wrapText="1" indent="1"/>
    </xf>
    <xf numFmtId="0" fontId="27" fillId="0" borderId="3" xfId="0" applyFont="1" applyBorder="1" applyAlignment="1">
      <alignment horizontal="center" vertical="center" textRotation="90" wrapText="1"/>
    </xf>
    <xf numFmtId="0" fontId="27" fillId="0" borderId="8" xfId="0" applyFont="1" applyBorder="1" applyAlignment="1">
      <alignment horizontal="center" vertical="center" textRotation="90" wrapText="1"/>
    </xf>
    <xf numFmtId="0" fontId="27" fillId="0" borderId="4" xfId="0" applyFont="1" applyBorder="1" applyAlignment="1">
      <alignment horizontal="center" vertical="center" textRotation="90" wrapText="1"/>
    </xf>
    <xf numFmtId="0" fontId="27" fillId="0" borderId="3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165" fontId="29" fillId="0" borderId="3" xfId="0" applyNumberFormat="1" applyFont="1" applyBorder="1" applyAlignment="1">
      <alignment horizontal="left" vertical="top" indent="1" shrinkToFit="1"/>
    </xf>
    <xf numFmtId="165" fontId="29" fillId="0" borderId="8" xfId="0" applyNumberFormat="1" applyFont="1" applyBorder="1" applyAlignment="1">
      <alignment horizontal="left" vertical="top" indent="1" shrinkToFit="1"/>
    </xf>
    <xf numFmtId="165" fontId="29" fillId="0" borderId="4" xfId="0" applyNumberFormat="1" applyFont="1" applyBorder="1" applyAlignment="1">
      <alignment horizontal="left" vertical="top" indent="1" shrinkToFit="1"/>
    </xf>
    <xf numFmtId="0" fontId="2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top" textRotation="90" wrapText="1"/>
    </xf>
    <xf numFmtId="0" fontId="27" fillId="0" borderId="4" xfId="0" applyFont="1" applyBorder="1" applyAlignment="1">
      <alignment horizontal="center" vertical="top" textRotation="90" wrapText="1"/>
    </xf>
    <xf numFmtId="167" fontId="29" fillId="0" borderId="3" xfId="0" applyNumberFormat="1" applyFont="1" applyBorder="1" applyAlignment="1">
      <alignment horizontal="left" vertical="top" indent="1" shrinkToFit="1"/>
    </xf>
    <xf numFmtId="167" fontId="29" fillId="0" borderId="8" xfId="0" applyNumberFormat="1" applyFont="1" applyBorder="1" applyAlignment="1">
      <alignment horizontal="left" vertical="top" indent="1" shrinkToFit="1"/>
    </xf>
    <xf numFmtId="167" fontId="29" fillId="0" borderId="4" xfId="0" applyNumberFormat="1" applyFont="1" applyBorder="1" applyAlignment="1">
      <alignment horizontal="left" vertical="top" indent="1" shrinkToFit="1"/>
    </xf>
    <xf numFmtId="2" fontId="29" fillId="0" borderId="3" xfId="0" applyNumberFormat="1" applyFont="1" applyBorder="1" applyAlignment="1">
      <alignment horizontal="left" vertical="top" indent="1" shrinkToFit="1"/>
    </xf>
    <xf numFmtId="2" fontId="29" fillId="0" borderId="8" xfId="0" applyNumberFormat="1" applyFont="1" applyBorder="1" applyAlignment="1">
      <alignment horizontal="left" vertical="top" indent="1" shrinkToFit="1"/>
    </xf>
    <xf numFmtId="2" fontId="29" fillId="0" borderId="4" xfId="0" applyNumberFormat="1" applyFont="1" applyBorder="1" applyAlignment="1">
      <alignment horizontal="left" vertical="top" indent="1" shrinkToFit="1"/>
    </xf>
    <xf numFmtId="1" fontId="29" fillId="0" borderId="3" xfId="0" applyNumberFormat="1" applyFont="1" applyBorder="1" applyAlignment="1">
      <alignment horizontal="center" vertical="top" shrinkToFit="1"/>
    </xf>
    <xf numFmtId="1" fontId="29" fillId="0" borderId="8" xfId="0" applyNumberFormat="1" applyFont="1" applyBorder="1" applyAlignment="1">
      <alignment horizontal="center" vertical="top" shrinkToFit="1"/>
    </xf>
    <xf numFmtId="1" fontId="29" fillId="0" borderId="4" xfId="0" applyNumberFormat="1" applyFont="1" applyBorder="1" applyAlignment="1">
      <alignment horizontal="center" vertical="top" shrinkToFit="1"/>
    </xf>
    <xf numFmtId="0" fontId="27" fillId="0" borderId="3" xfId="0" applyFont="1" applyBorder="1" applyAlignment="1">
      <alignment horizontal="left" vertical="top" wrapText="1"/>
    </xf>
    <xf numFmtId="0" fontId="27" fillId="0" borderId="8" xfId="0" applyFont="1" applyBorder="1" applyAlignment="1">
      <alignment horizontal="left" vertical="top" wrapText="1"/>
    </xf>
    <xf numFmtId="0" fontId="27" fillId="0" borderId="4" xfId="0" applyFont="1" applyBorder="1" applyAlignment="1">
      <alignment horizontal="left" vertical="top" wrapText="1"/>
    </xf>
    <xf numFmtId="168" fontId="29" fillId="0" borderId="3" xfId="0" applyNumberFormat="1" applyFont="1" applyBorder="1" applyAlignment="1">
      <alignment horizontal="left" vertical="top" shrinkToFit="1"/>
    </xf>
    <xf numFmtId="168" fontId="29" fillId="0" borderId="8" xfId="0" applyNumberFormat="1" applyFont="1" applyBorder="1" applyAlignment="1">
      <alignment horizontal="left" vertical="top" shrinkToFit="1"/>
    </xf>
    <xf numFmtId="168" fontId="29" fillId="0" borderId="4" xfId="0" applyNumberFormat="1" applyFont="1" applyBorder="1" applyAlignment="1">
      <alignment horizontal="left" vertical="top" shrinkToFit="1"/>
    </xf>
    <xf numFmtId="167" fontId="29" fillId="0" borderId="3" xfId="0" applyNumberFormat="1" applyFont="1" applyBorder="1" applyAlignment="1">
      <alignment horizontal="left" vertical="top" shrinkToFit="1"/>
    </xf>
    <xf numFmtId="167" fontId="29" fillId="0" borderId="4" xfId="0" applyNumberFormat="1" applyFont="1" applyBorder="1" applyAlignment="1">
      <alignment horizontal="left" vertical="top" shrinkToFi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top" wrapText="1"/>
    </xf>
    <xf numFmtId="0" fontId="30" fillId="0" borderId="8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65" fontId="29" fillId="0" borderId="3" xfId="0" applyNumberFormat="1" applyFont="1" applyBorder="1" applyAlignment="1">
      <alignment horizontal="left" vertical="top" shrinkToFit="1"/>
    </xf>
    <xf numFmtId="165" fontId="29" fillId="0" borderId="8" xfId="0" applyNumberFormat="1" applyFont="1" applyBorder="1" applyAlignment="1">
      <alignment horizontal="left" vertical="top" shrinkToFit="1"/>
    </xf>
    <xf numFmtId="2" fontId="29" fillId="0" borderId="3" xfId="0" applyNumberFormat="1" applyFont="1" applyBorder="1" applyAlignment="1">
      <alignment horizontal="left" vertical="top" shrinkToFit="1"/>
    </xf>
    <xf numFmtId="2" fontId="29" fillId="0" borderId="8" xfId="0" applyNumberFormat="1" applyFont="1" applyBorder="1" applyAlignment="1">
      <alignment horizontal="left" vertical="top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13" Type="http://schemas.openxmlformats.org/officeDocument/2006/relationships/image" Target="../media/image22.png"/><Relationship Id="rId18" Type="http://schemas.openxmlformats.org/officeDocument/2006/relationships/image" Target="../media/image27.png"/><Relationship Id="rId26" Type="http://schemas.openxmlformats.org/officeDocument/2006/relationships/image" Target="../media/image35.png"/><Relationship Id="rId3" Type="http://schemas.openxmlformats.org/officeDocument/2006/relationships/image" Target="../media/image12.png"/><Relationship Id="rId21" Type="http://schemas.openxmlformats.org/officeDocument/2006/relationships/image" Target="../media/image30.png"/><Relationship Id="rId7" Type="http://schemas.openxmlformats.org/officeDocument/2006/relationships/image" Target="../media/image16.png"/><Relationship Id="rId12" Type="http://schemas.openxmlformats.org/officeDocument/2006/relationships/image" Target="../media/image21.png"/><Relationship Id="rId17" Type="http://schemas.openxmlformats.org/officeDocument/2006/relationships/image" Target="../media/image26.png"/><Relationship Id="rId25" Type="http://schemas.openxmlformats.org/officeDocument/2006/relationships/image" Target="../media/image34.png"/><Relationship Id="rId2" Type="http://schemas.openxmlformats.org/officeDocument/2006/relationships/image" Target="../media/image11.png"/><Relationship Id="rId16" Type="http://schemas.openxmlformats.org/officeDocument/2006/relationships/image" Target="../media/image25.png"/><Relationship Id="rId20" Type="http://schemas.openxmlformats.org/officeDocument/2006/relationships/image" Target="../media/image29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11" Type="http://schemas.openxmlformats.org/officeDocument/2006/relationships/image" Target="../media/image20.png"/><Relationship Id="rId24" Type="http://schemas.openxmlformats.org/officeDocument/2006/relationships/image" Target="../media/image33.png"/><Relationship Id="rId5" Type="http://schemas.openxmlformats.org/officeDocument/2006/relationships/image" Target="../media/image14.png"/><Relationship Id="rId15" Type="http://schemas.openxmlformats.org/officeDocument/2006/relationships/image" Target="../media/image24.png"/><Relationship Id="rId23" Type="http://schemas.openxmlformats.org/officeDocument/2006/relationships/image" Target="../media/image32.png"/><Relationship Id="rId10" Type="http://schemas.openxmlformats.org/officeDocument/2006/relationships/image" Target="../media/image19.png"/><Relationship Id="rId19" Type="http://schemas.openxmlformats.org/officeDocument/2006/relationships/image" Target="../media/image28.png"/><Relationship Id="rId4" Type="http://schemas.openxmlformats.org/officeDocument/2006/relationships/image" Target="../media/image13.png"/><Relationship Id="rId9" Type="http://schemas.openxmlformats.org/officeDocument/2006/relationships/image" Target="../media/image18.png"/><Relationship Id="rId14" Type="http://schemas.openxmlformats.org/officeDocument/2006/relationships/image" Target="../media/image23.png"/><Relationship Id="rId22" Type="http://schemas.openxmlformats.org/officeDocument/2006/relationships/image" Target="../media/image31.png"/><Relationship Id="rId27" Type="http://schemas.openxmlformats.org/officeDocument/2006/relationships/image" Target="../media/image36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45.png"/><Relationship Id="rId18" Type="http://schemas.openxmlformats.org/officeDocument/2006/relationships/image" Target="../media/image18.png"/><Relationship Id="rId26" Type="http://schemas.openxmlformats.org/officeDocument/2006/relationships/image" Target="../media/image56.png"/><Relationship Id="rId3" Type="http://schemas.openxmlformats.org/officeDocument/2006/relationships/image" Target="../media/image39.png"/><Relationship Id="rId21" Type="http://schemas.openxmlformats.org/officeDocument/2006/relationships/image" Target="../media/image51.png"/><Relationship Id="rId34" Type="http://schemas.openxmlformats.org/officeDocument/2006/relationships/image" Target="../media/image64.png"/><Relationship Id="rId7" Type="http://schemas.openxmlformats.org/officeDocument/2006/relationships/image" Target="../media/image43.png"/><Relationship Id="rId12" Type="http://schemas.openxmlformats.org/officeDocument/2006/relationships/image" Target="../media/image44.png"/><Relationship Id="rId17" Type="http://schemas.openxmlformats.org/officeDocument/2006/relationships/image" Target="../media/image15.png"/><Relationship Id="rId25" Type="http://schemas.openxmlformats.org/officeDocument/2006/relationships/image" Target="../media/image55.png"/><Relationship Id="rId33" Type="http://schemas.openxmlformats.org/officeDocument/2006/relationships/image" Target="../media/image63.png"/><Relationship Id="rId2" Type="http://schemas.openxmlformats.org/officeDocument/2006/relationships/image" Target="../media/image38.png"/><Relationship Id="rId16" Type="http://schemas.openxmlformats.org/officeDocument/2006/relationships/image" Target="../media/image48.png"/><Relationship Id="rId20" Type="http://schemas.openxmlformats.org/officeDocument/2006/relationships/image" Target="../media/image50.png"/><Relationship Id="rId29" Type="http://schemas.openxmlformats.org/officeDocument/2006/relationships/image" Target="../media/image59.png"/><Relationship Id="rId1" Type="http://schemas.openxmlformats.org/officeDocument/2006/relationships/image" Target="../media/image37.png"/><Relationship Id="rId6" Type="http://schemas.openxmlformats.org/officeDocument/2006/relationships/image" Target="../media/image42.png"/><Relationship Id="rId11" Type="http://schemas.openxmlformats.org/officeDocument/2006/relationships/image" Target="../media/image2.png"/><Relationship Id="rId24" Type="http://schemas.openxmlformats.org/officeDocument/2006/relationships/image" Target="../media/image54.png"/><Relationship Id="rId32" Type="http://schemas.openxmlformats.org/officeDocument/2006/relationships/image" Target="../media/image62.png"/><Relationship Id="rId5" Type="http://schemas.openxmlformats.org/officeDocument/2006/relationships/image" Target="../media/image41.png"/><Relationship Id="rId15" Type="http://schemas.openxmlformats.org/officeDocument/2006/relationships/image" Target="../media/image47.png"/><Relationship Id="rId23" Type="http://schemas.openxmlformats.org/officeDocument/2006/relationships/image" Target="../media/image53.png"/><Relationship Id="rId28" Type="http://schemas.openxmlformats.org/officeDocument/2006/relationships/image" Target="../media/image58.png"/><Relationship Id="rId36" Type="http://schemas.openxmlformats.org/officeDocument/2006/relationships/image" Target="../media/image9.png"/><Relationship Id="rId10" Type="http://schemas.openxmlformats.org/officeDocument/2006/relationships/image" Target="../media/image1.png"/><Relationship Id="rId19" Type="http://schemas.openxmlformats.org/officeDocument/2006/relationships/image" Target="../media/image49.png"/><Relationship Id="rId31" Type="http://schemas.openxmlformats.org/officeDocument/2006/relationships/image" Target="../media/image61.png"/><Relationship Id="rId4" Type="http://schemas.openxmlformats.org/officeDocument/2006/relationships/image" Target="../media/image40.png"/><Relationship Id="rId9" Type="http://schemas.openxmlformats.org/officeDocument/2006/relationships/image" Target="../media/image7.png"/><Relationship Id="rId14" Type="http://schemas.openxmlformats.org/officeDocument/2006/relationships/image" Target="../media/image46.png"/><Relationship Id="rId22" Type="http://schemas.openxmlformats.org/officeDocument/2006/relationships/image" Target="../media/image52.png"/><Relationship Id="rId27" Type="http://schemas.openxmlformats.org/officeDocument/2006/relationships/image" Target="../media/image57.png"/><Relationship Id="rId30" Type="http://schemas.openxmlformats.org/officeDocument/2006/relationships/image" Target="../media/image60.png"/><Relationship Id="rId35" Type="http://schemas.openxmlformats.org/officeDocument/2006/relationships/image" Target="../media/image8.png"/><Relationship Id="rId8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7.png"/><Relationship Id="rId18" Type="http://schemas.openxmlformats.org/officeDocument/2006/relationships/image" Target="../media/image82.png"/><Relationship Id="rId26" Type="http://schemas.openxmlformats.org/officeDocument/2006/relationships/image" Target="../media/image90.png"/><Relationship Id="rId21" Type="http://schemas.openxmlformats.org/officeDocument/2006/relationships/image" Target="../media/image85.png"/><Relationship Id="rId34" Type="http://schemas.openxmlformats.org/officeDocument/2006/relationships/image" Target="../media/image98.png"/><Relationship Id="rId7" Type="http://schemas.openxmlformats.org/officeDocument/2006/relationships/image" Target="../media/image71.png"/><Relationship Id="rId12" Type="http://schemas.openxmlformats.org/officeDocument/2006/relationships/image" Target="../media/image76.png"/><Relationship Id="rId17" Type="http://schemas.openxmlformats.org/officeDocument/2006/relationships/image" Target="../media/image81.png"/><Relationship Id="rId25" Type="http://schemas.openxmlformats.org/officeDocument/2006/relationships/image" Target="../media/image89.png"/><Relationship Id="rId33" Type="http://schemas.openxmlformats.org/officeDocument/2006/relationships/image" Target="../media/image97.png"/><Relationship Id="rId38" Type="http://schemas.openxmlformats.org/officeDocument/2006/relationships/image" Target="../media/image102.png"/><Relationship Id="rId2" Type="http://schemas.openxmlformats.org/officeDocument/2006/relationships/image" Target="../media/image66.png"/><Relationship Id="rId16" Type="http://schemas.openxmlformats.org/officeDocument/2006/relationships/image" Target="../media/image80.png"/><Relationship Id="rId20" Type="http://schemas.openxmlformats.org/officeDocument/2006/relationships/image" Target="../media/image84.png"/><Relationship Id="rId29" Type="http://schemas.openxmlformats.org/officeDocument/2006/relationships/image" Target="../media/image93.png"/><Relationship Id="rId1" Type="http://schemas.openxmlformats.org/officeDocument/2006/relationships/image" Target="../media/image65.png"/><Relationship Id="rId6" Type="http://schemas.openxmlformats.org/officeDocument/2006/relationships/image" Target="../media/image70.png"/><Relationship Id="rId11" Type="http://schemas.openxmlformats.org/officeDocument/2006/relationships/image" Target="../media/image75.png"/><Relationship Id="rId24" Type="http://schemas.openxmlformats.org/officeDocument/2006/relationships/image" Target="../media/image88.png"/><Relationship Id="rId32" Type="http://schemas.openxmlformats.org/officeDocument/2006/relationships/image" Target="../media/image96.png"/><Relationship Id="rId37" Type="http://schemas.openxmlformats.org/officeDocument/2006/relationships/image" Target="../media/image101.png"/><Relationship Id="rId5" Type="http://schemas.openxmlformats.org/officeDocument/2006/relationships/image" Target="../media/image69.png"/><Relationship Id="rId15" Type="http://schemas.openxmlformats.org/officeDocument/2006/relationships/image" Target="../media/image79.png"/><Relationship Id="rId23" Type="http://schemas.openxmlformats.org/officeDocument/2006/relationships/image" Target="../media/image87.png"/><Relationship Id="rId28" Type="http://schemas.openxmlformats.org/officeDocument/2006/relationships/image" Target="../media/image92.png"/><Relationship Id="rId36" Type="http://schemas.openxmlformats.org/officeDocument/2006/relationships/image" Target="../media/image100.png"/><Relationship Id="rId10" Type="http://schemas.openxmlformats.org/officeDocument/2006/relationships/image" Target="../media/image74.png"/><Relationship Id="rId19" Type="http://schemas.openxmlformats.org/officeDocument/2006/relationships/image" Target="../media/image83.png"/><Relationship Id="rId31" Type="http://schemas.openxmlformats.org/officeDocument/2006/relationships/image" Target="../media/image95.png"/><Relationship Id="rId4" Type="http://schemas.openxmlformats.org/officeDocument/2006/relationships/image" Target="../media/image68.png"/><Relationship Id="rId9" Type="http://schemas.openxmlformats.org/officeDocument/2006/relationships/image" Target="../media/image73.png"/><Relationship Id="rId14" Type="http://schemas.openxmlformats.org/officeDocument/2006/relationships/image" Target="../media/image78.png"/><Relationship Id="rId22" Type="http://schemas.openxmlformats.org/officeDocument/2006/relationships/image" Target="../media/image86.png"/><Relationship Id="rId27" Type="http://schemas.openxmlformats.org/officeDocument/2006/relationships/image" Target="../media/image91.png"/><Relationship Id="rId30" Type="http://schemas.openxmlformats.org/officeDocument/2006/relationships/image" Target="../media/image94.png"/><Relationship Id="rId35" Type="http://schemas.openxmlformats.org/officeDocument/2006/relationships/image" Target="../media/image99.png"/><Relationship Id="rId8" Type="http://schemas.openxmlformats.org/officeDocument/2006/relationships/image" Target="../media/image72.png"/><Relationship Id="rId3" Type="http://schemas.openxmlformats.org/officeDocument/2006/relationships/image" Target="../media/image67.pn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14.png"/><Relationship Id="rId18" Type="http://schemas.openxmlformats.org/officeDocument/2006/relationships/image" Target="../media/image67.png"/><Relationship Id="rId26" Type="http://schemas.openxmlformats.org/officeDocument/2006/relationships/image" Target="../media/image82.png"/><Relationship Id="rId39" Type="http://schemas.openxmlformats.org/officeDocument/2006/relationships/image" Target="../media/image94.png"/><Relationship Id="rId21" Type="http://schemas.openxmlformats.org/officeDocument/2006/relationships/image" Target="../media/image98.png"/><Relationship Id="rId34" Type="http://schemas.openxmlformats.org/officeDocument/2006/relationships/image" Target="../media/image90.png"/><Relationship Id="rId42" Type="http://schemas.openxmlformats.org/officeDocument/2006/relationships/image" Target="../media/image121.png"/><Relationship Id="rId47" Type="http://schemas.openxmlformats.org/officeDocument/2006/relationships/image" Target="../media/image126.png"/><Relationship Id="rId50" Type="http://schemas.openxmlformats.org/officeDocument/2006/relationships/image" Target="../media/image70.png"/><Relationship Id="rId55" Type="http://schemas.openxmlformats.org/officeDocument/2006/relationships/image" Target="../media/image129.png"/><Relationship Id="rId7" Type="http://schemas.openxmlformats.org/officeDocument/2006/relationships/image" Target="../media/image66.png"/><Relationship Id="rId2" Type="http://schemas.openxmlformats.org/officeDocument/2006/relationships/image" Target="../media/image104.png"/><Relationship Id="rId16" Type="http://schemas.openxmlformats.org/officeDocument/2006/relationships/image" Target="../media/image117.png"/><Relationship Id="rId29" Type="http://schemas.openxmlformats.org/officeDocument/2006/relationships/image" Target="../media/image83.png"/><Relationship Id="rId11" Type="http://schemas.openxmlformats.org/officeDocument/2006/relationships/image" Target="../media/image112.png"/><Relationship Id="rId24" Type="http://schemas.openxmlformats.org/officeDocument/2006/relationships/image" Target="../media/image77.png"/><Relationship Id="rId32" Type="http://schemas.openxmlformats.org/officeDocument/2006/relationships/image" Target="../media/image88.png"/><Relationship Id="rId37" Type="http://schemas.openxmlformats.org/officeDocument/2006/relationships/image" Target="../media/image92.png"/><Relationship Id="rId40" Type="http://schemas.openxmlformats.org/officeDocument/2006/relationships/image" Target="../media/image95.png"/><Relationship Id="rId45" Type="http://schemas.openxmlformats.org/officeDocument/2006/relationships/image" Target="../media/image124.png"/><Relationship Id="rId53" Type="http://schemas.openxmlformats.org/officeDocument/2006/relationships/image" Target="../media/image127.png"/><Relationship Id="rId5" Type="http://schemas.openxmlformats.org/officeDocument/2006/relationships/image" Target="../media/image107.png"/><Relationship Id="rId19" Type="http://schemas.openxmlformats.org/officeDocument/2006/relationships/image" Target="../media/image119.png"/><Relationship Id="rId4" Type="http://schemas.openxmlformats.org/officeDocument/2006/relationships/image" Target="../media/image106.png"/><Relationship Id="rId9" Type="http://schemas.openxmlformats.org/officeDocument/2006/relationships/image" Target="../media/image110.png"/><Relationship Id="rId14" Type="http://schemas.openxmlformats.org/officeDocument/2006/relationships/image" Target="../media/image115.png"/><Relationship Id="rId22" Type="http://schemas.openxmlformats.org/officeDocument/2006/relationships/image" Target="../media/image99.png"/><Relationship Id="rId27" Type="http://schemas.openxmlformats.org/officeDocument/2006/relationships/image" Target="../media/image75.png"/><Relationship Id="rId30" Type="http://schemas.openxmlformats.org/officeDocument/2006/relationships/image" Target="../media/image84.png"/><Relationship Id="rId35" Type="http://schemas.openxmlformats.org/officeDocument/2006/relationships/image" Target="../media/image91.png"/><Relationship Id="rId43" Type="http://schemas.openxmlformats.org/officeDocument/2006/relationships/image" Target="../media/image122.png"/><Relationship Id="rId48" Type="http://schemas.openxmlformats.org/officeDocument/2006/relationships/image" Target="../media/image68.png"/><Relationship Id="rId56" Type="http://schemas.openxmlformats.org/officeDocument/2006/relationships/image" Target="../media/image101.png"/><Relationship Id="rId8" Type="http://schemas.openxmlformats.org/officeDocument/2006/relationships/image" Target="../media/image109.png"/><Relationship Id="rId51" Type="http://schemas.openxmlformats.org/officeDocument/2006/relationships/image" Target="../media/image71.png"/><Relationship Id="rId3" Type="http://schemas.openxmlformats.org/officeDocument/2006/relationships/image" Target="../media/image105.png"/><Relationship Id="rId12" Type="http://schemas.openxmlformats.org/officeDocument/2006/relationships/image" Target="../media/image113.png"/><Relationship Id="rId17" Type="http://schemas.openxmlformats.org/officeDocument/2006/relationships/image" Target="../media/image118.png"/><Relationship Id="rId25" Type="http://schemas.openxmlformats.org/officeDocument/2006/relationships/image" Target="../media/image81.png"/><Relationship Id="rId33" Type="http://schemas.openxmlformats.org/officeDocument/2006/relationships/image" Target="../media/image89.png"/><Relationship Id="rId38" Type="http://schemas.openxmlformats.org/officeDocument/2006/relationships/image" Target="../media/image93.png"/><Relationship Id="rId46" Type="http://schemas.openxmlformats.org/officeDocument/2006/relationships/image" Target="../media/image125.png"/><Relationship Id="rId20" Type="http://schemas.openxmlformats.org/officeDocument/2006/relationships/image" Target="../media/image120.png"/><Relationship Id="rId41" Type="http://schemas.openxmlformats.org/officeDocument/2006/relationships/image" Target="../media/image85.png"/><Relationship Id="rId54" Type="http://schemas.openxmlformats.org/officeDocument/2006/relationships/image" Target="../media/image128.png"/><Relationship Id="rId1" Type="http://schemas.openxmlformats.org/officeDocument/2006/relationships/image" Target="../media/image103.png"/><Relationship Id="rId6" Type="http://schemas.openxmlformats.org/officeDocument/2006/relationships/image" Target="../media/image108.png"/><Relationship Id="rId15" Type="http://schemas.openxmlformats.org/officeDocument/2006/relationships/image" Target="../media/image116.png"/><Relationship Id="rId23" Type="http://schemas.openxmlformats.org/officeDocument/2006/relationships/image" Target="../media/image100.png"/><Relationship Id="rId28" Type="http://schemas.openxmlformats.org/officeDocument/2006/relationships/image" Target="../media/image76.png"/><Relationship Id="rId36" Type="http://schemas.openxmlformats.org/officeDocument/2006/relationships/image" Target="../media/image73.png"/><Relationship Id="rId49" Type="http://schemas.openxmlformats.org/officeDocument/2006/relationships/image" Target="../media/image69.png"/><Relationship Id="rId57" Type="http://schemas.openxmlformats.org/officeDocument/2006/relationships/image" Target="../media/image102.png"/><Relationship Id="rId10" Type="http://schemas.openxmlformats.org/officeDocument/2006/relationships/image" Target="../media/image111.png"/><Relationship Id="rId31" Type="http://schemas.openxmlformats.org/officeDocument/2006/relationships/image" Target="../media/image87.png"/><Relationship Id="rId44" Type="http://schemas.openxmlformats.org/officeDocument/2006/relationships/image" Target="../media/image123.png"/><Relationship Id="rId52" Type="http://schemas.openxmlformats.org/officeDocument/2006/relationships/image" Target="../media/image72.png"/></Relationships>
</file>

<file path=xl/drawings/_rels/drawing6.xml.rels><?xml version="1.0" encoding="UTF-8" standalone="yes"?>
<Relationships xmlns="http://schemas.openxmlformats.org/package/2006/relationships"><Relationship Id="rId26" Type="http://schemas.openxmlformats.org/officeDocument/2006/relationships/image" Target="../media/image69.png"/><Relationship Id="rId21" Type="http://schemas.openxmlformats.org/officeDocument/2006/relationships/image" Target="../media/image138.png"/><Relationship Id="rId42" Type="http://schemas.openxmlformats.org/officeDocument/2006/relationships/image" Target="../media/image83.png"/><Relationship Id="rId47" Type="http://schemas.openxmlformats.org/officeDocument/2006/relationships/image" Target="../media/image89.png"/><Relationship Id="rId63" Type="http://schemas.openxmlformats.org/officeDocument/2006/relationships/image" Target="../media/image101.png"/><Relationship Id="rId68" Type="http://schemas.openxmlformats.org/officeDocument/2006/relationships/image" Target="../media/image106.png"/><Relationship Id="rId2" Type="http://schemas.openxmlformats.org/officeDocument/2006/relationships/image" Target="../media/image66.png"/><Relationship Id="rId16" Type="http://schemas.openxmlformats.org/officeDocument/2006/relationships/image" Target="../media/image133.png"/><Relationship Id="rId29" Type="http://schemas.openxmlformats.org/officeDocument/2006/relationships/image" Target="../media/image72.png"/><Relationship Id="rId11" Type="http://schemas.openxmlformats.org/officeDocument/2006/relationships/image" Target="../media/image118.png"/><Relationship Id="rId24" Type="http://schemas.openxmlformats.org/officeDocument/2006/relationships/image" Target="../media/image141.png"/><Relationship Id="rId32" Type="http://schemas.openxmlformats.org/officeDocument/2006/relationships/image" Target="../media/image98.png"/><Relationship Id="rId37" Type="http://schemas.openxmlformats.org/officeDocument/2006/relationships/image" Target="../media/image82.png"/><Relationship Id="rId40" Type="http://schemas.openxmlformats.org/officeDocument/2006/relationships/image" Target="../media/image75.png"/><Relationship Id="rId45" Type="http://schemas.openxmlformats.org/officeDocument/2006/relationships/image" Target="../media/image87.png"/><Relationship Id="rId53" Type="http://schemas.openxmlformats.org/officeDocument/2006/relationships/image" Target="../media/image94.png"/><Relationship Id="rId58" Type="http://schemas.openxmlformats.org/officeDocument/2006/relationships/image" Target="../media/image146.png"/><Relationship Id="rId66" Type="http://schemas.openxmlformats.org/officeDocument/2006/relationships/image" Target="../media/image104.png"/><Relationship Id="rId5" Type="http://schemas.openxmlformats.org/officeDocument/2006/relationships/image" Target="../media/image112.png"/><Relationship Id="rId61" Type="http://schemas.openxmlformats.org/officeDocument/2006/relationships/image" Target="../media/image149.png"/><Relationship Id="rId19" Type="http://schemas.openxmlformats.org/officeDocument/2006/relationships/image" Target="../media/image136.png"/><Relationship Id="rId14" Type="http://schemas.openxmlformats.org/officeDocument/2006/relationships/image" Target="../media/image131.png"/><Relationship Id="rId22" Type="http://schemas.openxmlformats.org/officeDocument/2006/relationships/image" Target="../media/image139.png"/><Relationship Id="rId27" Type="http://schemas.openxmlformats.org/officeDocument/2006/relationships/image" Target="../media/image70.png"/><Relationship Id="rId30" Type="http://schemas.openxmlformats.org/officeDocument/2006/relationships/image" Target="../media/image142.png"/><Relationship Id="rId35" Type="http://schemas.openxmlformats.org/officeDocument/2006/relationships/image" Target="../media/image77.png"/><Relationship Id="rId43" Type="http://schemas.openxmlformats.org/officeDocument/2006/relationships/image" Target="../media/image84.png"/><Relationship Id="rId48" Type="http://schemas.openxmlformats.org/officeDocument/2006/relationships/image" Target="../media/image90.png"/><Relationship Id="rId56" Type="http://schemas.openxmlformats.org/officeDocument/2006/relationships/image" Target="../media/image123.png"/><Relationship Id="rId64" Type="http://schemas.openxmlformats.org/officeDocument/2006/relationships/image" Target="../media/image151.png"/><Relationship Id="rId69" Type="http://schemas.openxmlformats.org/officeDocument/2006/relationships/image" Target="../media/image107.png"/><Relationship Id="rId8" Type="http://schemas.openxmlformats.org/officeDocument/2006/relationships/image" Target="../media/image115.png"/><Relationship Id="rId51" Type="http://schemas.openxmlformats.org/officeDocument/2006/relationships/image" Target="../media/image92.png"/><Relationship Id="rId72" Type="http://schemas.openxmlformats.org/officeDocument/2006/relationships/image" Target="../media/image122.png"/><Relationship Id="rId3" Type="http://schemas.openxmlformats.org/officeDocument/2006/relationships/image" Target="../media/image109.png"/><Relationship Id="rId12" Type="http://schemas.openxmlformats.org/officeDocument/2006/relationships/image" Target="../media/image67.png"/><Relationship Id="rId17" Type="http://schemas.openxmlformats.org/officeDocument/2006/relationships/image" Target="../media/image134.png"/><Relationship Id="rId25" Type="http://schemas.openxmlformats.org/officeDocument/2006/relationships/image" Target="../media/image68.png"/><Relationship Id="rId33" Type="http://schemas.openxmlformats.org/officeDocument/2006/relationships/image" Target="../media/image99.png"/><Relationship Id="rId38" Type="http://schemas.openxmlformats.org/officeDocument/2006/relationships/image" Target="../media/image144.png"/><Relationship Id="rId46" Type="http://schemas.openxmlformats.org/officeDocument/2006/relationships/image" Target="../media/image88.png"/><Relationship Id="rId59" Type="http://schemas.openxmlformats.org/officeDocument/2006/relationships/image" Target="../media/image147.png"/><Relationship Id="rId67" Type="http://schemas.openxmlformats.org/officeDocument/2006/relationships/image" Target="../media/image105.png"/><Relationship Id="rId20" Type="http://schemas.openxmlformats.org/officeDocument/2006/relationships/image" Target="../media/image137.png"/><Relationship Id="rId41" Type="http://schemas.openxmlformats.org/officeDocument/2006/relationships/image" Target="../media/image76.png"/><Relationship Id="rId54" Type="http://schemas.openxmlformats.org/officeDocument/2006/relationships/image" Target="../media/image95.png"/><Relationship Id="rId62" Type="http://schemas.openxmlformats.org/officeDocument/2006/relationships/image" Target="../media/image150.png"/><Relationship Id="rId70" Type="http://schemas.openxmlformats.org/officeDocument/2006/relationships/image" Target="../media/image108.png"/><Relationship Id="rId1" Type="http://schemas.openxmlformats.org/officeDocument/2006/relationships/image" Target="../media/image65.png"/><Relationship Id="rId6" Type="http://schemas.openxmlformats.org/officeDocument/2006/relationships/image" Target="../media/image113.png"/><Relationship Id="rId15" Type="http://schemas.openxmlformats.org/officeDocument/2006/relationships/image" Target="../media/image132.png"/><Relationship Id="rId23" Type="http://schemas.openxmlformats.org/officeDocument/2006/relationships/image" Target="../media/image140.png"/><Relationship Id="rId28" Type="http://schemas.openxmlformats.org/officeDocument/2006/relationships/image" Target="../media/image71.png"/><Relationship Id="rId36" Type="http://schemas.openxmlformats.org/officeDocument/2006/relationships/image" Target="../media/image81.png"/><Relationship Id="rId49" Type="http://schemas.openxmlformats.org/officeDocument/2006/relationships/image" Target="../media/image91.png"/><Relationship Id="rId57" Type="http://schemas.openxmlformats.org/officeDocument/2006/relationships/image" Target="../media/image145.png"/><Relationship Id="rId10" Type="http://schemas.openxmlformats.org/officeDocument/2006/relationships/image" Target="../media/image117.png"/><Relationship Id="rId31" Type="http://schemas.openxmlformats.org/officeDocument/2006/relationships/image" Target="../media/image143.png"/><Relationship Id="rId44" Type="http://schemas.openxmlformats.org/officeDocument/2006/relationships/image" Target="../media/image86.png"/><Relationship Id="rId52" Type="http://schemas.openxmlformats.org/officeDocument/2006/relationships/image" Target="../media/image93.png"/><Relationship Id="rId60" Type="http://schemas.openxmlformats.org/officeDocument/2006/relationships/image" Target="../media/image148.png"/><Relationship Id="rId65" Type="http://schemas.openxmlformats.org/officeDocument/2006/relationships/image" Target="../media/image103.png"/><Relationship Id="rId73" Type="http://schemas.openxmlformats.org/officeDocument/2006/relationships/image" Target="../media/image102.png"/><Relationship Id="rId4" Type="http://schemas.openxmlformats.org/officeDocument/2006/relationships/image" Target="../media/image110.png"/><Relationship Id="rId9" Type="http://schemas.openxmlformats.org/officeDocument/2006/relationships/image" Target="../media/image116.png"/><Relationship Id="rId13" Type="http://schemas.openxmlformats.org/officeDocument/2006/relationships/image" Target="../media/image130.png"/><Relationship Id="rId18" Type="http://schemas.openxmlformats.org/officeDocument/2006/relationships/image" Target="../media/image135.png"/><Relationship Id="rId39" Type="http://schemas.openxmlformats.org/officeDocument/2006/relationships/image" Target="../media/image74.png"/><Relationship Id="rId34" Type="http://schemas.openxmlformats.org/officeDocument/2006/relationships/image" Target="../media/image100.png"/><Relationship Id="rId50" Type="http://schemas.openxmlformats.org/officeDocument/2006/relationships/image" Target="../media/image73.png"/><Relationship Id="rId55" Type="http://schemas.openxmlformats.org/officeDocument/2006/relationships/image" Target="../media/image85.png"/><Relationship Id="rId7" Type="http://schemas.openxmlformats.org/officeDocument/2006/relationships/image" Target="../media/image114.png"/><Relationship Id="rId71" Type="http://schemas.openxmlformats.org/officeDocument/2006/relationships/image" Target="../media/image121.pn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6.png"/><Relationship Id="rId18" Type="http://schemas.openxmlformats.org/officeDocument/2006/relationships/image" Target="../media/image82.png"/><Relationship Id="rId26" Type="http://schemas.openxmlformats.org/officeDocument/2006/relationships/image" Target="../media/image90.png"/><Relationship Id="rId39" Type="http://schemas.openxmlformats.org/officeDocument/2006/relationships/image" Target="../media/image106.png"/><Relationship Id="rId21" Type="http://schemas.openxmlformats.org/officeDocument/2006/relationships/image" Target="../media/image85.png"/><Relationship Id="rId34" Type="http://schemas.openxmlformats.org/officeDocument/2006/relationships/image" Target="../media/image100.png"/><Relationship Id="rId42" Type="http://schemas.openxmlformats.org/officeDocument/2006/relationships/image" Target="../media/image160.png"/><Relationship Id="rId47" Type="http://schemas.openxmlformats.org/officeDocument/2006/relationships/image" Target="../media/image164.png"/><Relationship Id="rId50" Type="http://schemas.openxmlformats.org/officeDocument/2006/relationships/image" Target="../media/image167.png"/><Relationship Id="rId55" Type="http://schemas.openxmlformats.org/officeDocument/2006/relationships/image" Target="../media/image69.png"/><Relationship Id="rId7" Type="http://schemas.openxmlformats.org/officeDocument/2006/relationships/image" Target="../media/image75.png"/><Relationship Id="rId2" Type="http://schemas.openxmlformats.org/officeDocument/2006/relationships/image" Target="../media/image66.png"/><Relationship Id="rId16" Type="http://schemas.openxmlformats.org/officeDocument/2006/relationships/image" Target="../media/image80.png"/><Relationship Id="rId29" Type="http://schemas.openxmlformats.org/officeDocument/2006/relationships/image" Target="../media/image93.png"/><Relationship Id="rId11" Type="http://schemas.openxmlformats.org/officeDocument/2006/relationships/image" Target="../media/image154.png"/><Relationship Id="rId24" Type="http://schemas.openxmlformats.org/officeDocument/2006/relationships/image" Target="../media/image88.png"/><Relationship Id="rId32" Type="http://schemas.openxmlformats.org/officeDocument/2006/relationships/image" Target="../media/image98.png"/><Relationship Id="rId37" Type="http://schemas.openxmlformats.org/officeDocument/2006/relationships/image" Target="../media/image103.png"/><Relationship Id="rId40" Type="http://schemas.openxmlformats.org/officeDocument/2006/relationships/image" Target="../media/image159.png"/><Relationship Id="rId45" Type="http://schemas.openxmlformats.org/officeDocument/2006/relationships/image" Target="../media/image163.png"/><Relationship Id="rId53" Type="http://schemas.openxmlformats.org/officeDocument/2006/relationships/image" Target="../media/image170.png"/><Relationship Id="rId58" Type="http://schemas.openxmlformats.org/officeDocument/2006/relationships/image" Target="../media/image72.png"/><Relationship Id="rId5" Type="http://schemas.openxmlformats.org/officeDocument/2006/relationships/image" Target="../media/image73.png"/><Relationship Id="rId19" Type="http://schemas.openxmlformats.org/officeDocument/2006/relationships/image" Target="../media/image83.png"/><Relationship Id="rId4" Type="http://schemas.openxmlformats.org/officeDocument/2006/relationships/image" Target="../media/image67.png"/><Relationship Id="rId9" Type="http://schemas.openxmlformats.org/officeDocument/2006/relationships/image" Target="../media/image78.png"/><Relationship Id="rId14" Type="http://schemas.openxmlformats.org/officeDocument/2006/relationships/image" Target="../media/image77.png"/><Relationship Id="rId22" Type="http://schemas.openxmlformats.org/officeDocument/2006/relationships/image" Target="../media/image86.png"/><Relationship Id="rId27" Type="http://schemas.openxmlformats.org/officeDocument/2006/relationships/image" Target="../media/image91.png"/><Relationship Id="rId30" Type="http://schemas.openxmlformats.org/officeDocument/2006/relationships/image" Target="../media/image94.png"/><Relationship Id="rId35" Type="http://schemas.openxmlformats.org/officeDocument/2006/relationships/image" Target="../media/image124.png"/><Relationship Id="rId43" Type="http://schemas.openxmlformats.org/officeDocument/2006/relationships/image" Target="../media/image161.png"/><Relationship Id="rId48" Type="http://schemas.openxmlformats.org/officeDocument/2006/relationships/image" Target="../media/image165.png"/><Relationship Id="rId56" Type="http://schemas.openxmlformats.org/officeDocument/2006/relationships/image" Target="../media/image70.png"/><Relationship Id="rId8" Type="http://schemas.openxmlformats.org/officeDocument/2006/relationships/image" Target="../media/image76.png"/><Relationship Id="rId51" Type="http://schemas.openxmlformats.org/officeDocument/2006/relationships/image" Target="../media/image168.png"/><Relationship Id="rId3" Type="http://schemas.openxmlformats.org/officeDocument/2006/relationships/image" Target="../media/image152.png"/><Relationship Id="rId12" Type="http://schemas.openxmlformats.org/officeDocument/2006/relationships/image" Target="../media/image155.png"/><Relationship Id="rId17" Type="http://schemas.openxmlformats.org/officeDocument/2006/relationships/image" Target="../media/image81.png"/><Relationship Id="rId25" Type="http://schemas.openxmlformats.org/officeDocument/2006/relationships/image" Target="../media/image89.png"/><Relationship Id="rId33" Type="http://schemas.openxmlformats.org/officeDocument/2006/relationships/image" Target="../media/image99.png"/><Relationship Id="rId38" Type="http://schemas.openxmlformats.org/officeDocument/2006/relationships/image" Target="../media/image158.png"/><Relationship Id="rId46" Type="http://schemas.openxmlformats.org/officeDocument/2006/relationships/image" Target="../media/image105.png"/><Relationship Id="rId59" Type="http://schemas.openxmlformats.org/officeDocument/2006/relationships/image" Target="../media/image101.png"/><Relationship Id="rId20" Type="http://schemas.openxmlformats.org/officeDocument/2006/relationships/image" Target="../media/image84.png"/><Relationship Id="rId41" Type="http://schemas.openxmlformats.org/officeDocument/2006/relationships/image" Target="../media/image108.png"/><Relationship Id="rId54" Type="http://schemas.openxmlformats.org/officeDocument/2006/relationships/image" Target="../media/image68.png"/><Relationship Id="rId1" Type="http://schemas.openxmlformats.org/officeDocument/2006/relationships/image" Target="../media/image65.png"/><Relationship Id="rId6" Type="http://schemas.openxmlformats.org/officeDocument/2006/relationships/image" Target="../media/image74.png"/><Relationship Id="rId15" Type="http://schemas.openxmlformats.org/officeDocument/2006/relationships/image" Target="../media/image79.png"/><Relationship Id="rId23" Type="http://schemas.openxmlformats.org/officeDocument/2006/relationships/image" Target="../media/image87.png"/><Relationship Id="rId28" Type="http://schemas.openxmlformats.org/officeDocument/2006/relationships/image" Target="../media/image92.png"/><Relationship Id="rId36" Type="http://schemas.openxmlformats.org/officeDocument/2006/relationships/image" Target="../media/image157.png"/><Relationship Id="rId49" Type="http://schemas.openxmlformats.org/officeDocument/2006/relationships/image" Target="../media/image166.png"/><Relationship Id="rId57" Type="http://schemas.openxmlformats.org/officeDocument/2006/relationships/image" Target="../media/image71.png"/><Relationship Id="rId10" Type="http://schemas.openxmlformats.org/officeDocument/2006/relationships/image" Target="../media/image153.png"/><Relationship Id="rId31" Type="http://schemas.openxmlformats.org/officeDocument/2006/relationships/image" Target="../media/image95.png"/><Relationship Id="rId44" Type="http://schemas.openxmlformats.org/officeDocument/2006/relationships/image" Target="../media/image162.png"/><Relationship Id="rId52" Type="http://schemas.openxmlformats.org/officeDocument/2006/relationships/image" Target="../media/image169.png"/><Relationship Id="rId60" Type="http://schemas.openxmlformats.org/officeDocument/2006/relationships/image" Target="../media/image102.png"/></Relationships>
</file>

<file path=xl/drawings/_rels/drawing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74.png"/><Relationship Id="rId18" Type="http://schemas.openxmlformats.org/officeDocument/2006/relationships/image" Target="../media/image87.png"/><Relationship Id="rId26" Type="http://schemas.openxmlformats.org/officeDocument/2006/relationships/image" Target="../media/image94.png"/><Relationship Id="rId21" Type="http://schemas.openxmlformats.org/officeDocument/2006/relationships/image" Target="../media/image90.png"/><Relationship Id="rId34" Type="http://schemas.openxmlformats.org/officeDocument/2006/relationships/image" Target="../media/image82.png"/><Relationship Id="rId7" Type="http://schemas.openxmlformats.org/officeDocument/2006/relationships/image" Target="../media/image69.png"/><Relationship Id="rId12" Type="http://schemas.openxmlformats.org/officeDocument/2006/relationships/image" Target="../media/image173.png"/><Relationship Id="rId17" Type="http://schemas.openxmlformats.org/officeDocument/2006/relationships/image" Target="../media/image84.png"/><Relationship Id="rId25" Type="http://schemas.openxmlformats.org/officeDocument/2006/relationships/image" Target="../media/image93.png"/><Relationship Id="rId33" Type="http://schemas.openxmlformats.org/officeDocument/2006/relationships/image" Target="../media/image175.png"/><Relationship Id="rId2" Type="http://schemas.openxmlformats.org/officeDocument/2006/relationships/image" Target="../media/image114.png"/><Relationship Id="rId16" Type="http://schemas.openxmlformats.org/officeDocument/2006/relationships/image" Target="../media/image83.png"/><Relationship Id="rId20" Type="http://schemas.openxmlformats.org/officeDocument/2006/relationships/image" Target="../media/image89.png"/><Relationship Id="rId29" Type="http://schemas.openxmlformats.org/officeDocument/2006/relationships/image" Target="../media/image102.png"/><Relationship Id="rId1" Type="http://schemas.openxmlformats.org/officeDocument/2006/relationships/image" Target="../media/image171.png"/><Relationship Id="rId6" Type="http://schemas.openxmlformats.org/officeDocument/2006/relationships/image" Target="../media/image68.png"/><Relationship Id="rId11" Type="http://schemas.openxmlformats.org/officeDocument/2006/relationships/image" Target="../media/image149.png"/><Relationship Id="rId24" Type="http://schemas.openxmlformats.org/officeDocument/2006/relationships/image" Target="../media/image92.png"/><Relationship Id="rId32" Type="http://schemas.openxmlformats.org/officeDocument/2006/relationships/image" Target="../media/image76.png"/><Relationship Id="rId37" Type="http://schemas.openxmlformats.org/officeDocument/2006/relationships/image" Target="../media/image74.png"/><Relationship Id="rId5" Type="http://schemas.openxmlformats.org/officeDocument/2006/relationships/image" Target="../media/image110.png"/><Relationship Id="rId15" Type="http://schemas.openxmlformats.org/officeDocument/2006/relationships/image" Target="../media/image100.png"/><Relationship Id="rId23" Type="http://schemas.openxmlformats.org/officeDocument/2006/relationships/image" Target="../media/image73.png"/><Relationship Id="rId28" Type="http://schemas.openxmlformats.org/officeDocument/2006/relationships/image" Target="../media/image101.png"/><Relationship Id="rId36" Type="http://schemas.openxmlformats.org/officeDocument/2006/relationships/image" Target="../media/image86.png"/><Relationship Id="rId10" Type="http://schemas.openxmlformats.org/officeDocument/2006/relationships/image" Target="../media/image72.png"/><Relationship Id="rId19" Type="http://schemas.openxmlformats.org/officeDocument/2006/relationships/image" Target="../media/image88.png"/><Relationship Id="rId31" Type="http://schemas.openxmlformats.org/officeDocument/2006/relationships/image" Target="../media/image75.png"/><Relationship Id="rId4" Type="http://schemas.openxmlformats.org/officeDocument/2006/relationships/image" Target="../media/image66.png"/><Relationship Id="rId9" Type="http://schemas.openxmlformats.org/officeDocument/2006/relationships/image" Target="../media/image71.png"/><Relationship Id="rId14" Type="http://schemas.openxmlformats.org/officeDocument/2006/relationships/image" Target="../media/image99.png"/><Relationship Id="rId22" Type="http://schemas.openxmlformats.org/officeDocument/2006/relationships/image" Target="../media/image91.png"/><Relationship Id="rId27" Type="http://schemas.openxmlformats.org/officeDocument/2006/relationships/image" Target="../media/image95.png"/><Relationship Id="rId30" Type="http://schemas.openxmlformats.org/officeDocument/2006/relationships/image" Target="../media/image85.png"/><Relationship Id="rId35" Type="http://schemas.openxmlformats.org/officeDocument/2006/relationships/image" Target="../media/image65.png"/><Relationship Id="rId8" Type="http://schemas.openxmlformats.org/officeDocument/2006/relationships/image" Target="../media/image70.png"/><Relationship Id="rId3" Type="http://schemas.openxmlformats.org/officeDocument/2006/relationships/image" Target="../media/image172.png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6.png"/><Relationship Id="rId18" Type="http://schemas.openxmlformats.org/officeDocument/2006/relationships/image" Target="../media/image82.png"/><Relationship Id="rId26" Type="http://schemas.openxmlformats.org/officeDocument/2006/relationships/image" Target="../media/image90.png"/><Relationship Id="rId39" Type="http://schemas.openxmlformats.org/officeDocument/2006/relationships/image" Target="../media/image106.png"/><Relationship Id="rId21" Type="http://schemas.openxmlformats.org/officeDocument/2006/relationships/image" Target="../media/image85.png"/><Relationship Id="rId34" Type="http://schemas.openxmlformats.org/officeDocument/2006/relationships/image" Target="../media/image100.png"/><Relationship Id="rId42" Type="http://schemas.openxmlformats.org/officeDocument/2006/relationships/image" Target="../media/image160.png"/><Relationship Id="rId47" Type="http://schemas.openxmlformats.org/officeDocument/2006/relationships/image" Target="../media/image164.png"/><Relationship Id="rId50" Type="http://schemas.openxmlformats.org/officeDocument/2006/relationships/image" Target="../media/image167.png"/><Relationship Id="rId55" Type="http://schemas.openxmlformats.org/officeDocument/2006/relationships/image" Target="../media/image69.png"/><Relationship Id="rId7" Type="http://schemas.openxmlformats.org/officeDocument/2006/relationships/image" Target="../media/image75.png"/><Relationship Id="rId2" Type="http://schemas.openxmlformats.org/officeDocument/2006/relationships/image" Target="../media/image66.png"/><Relationship Id="rId16" Type="http://schemas.openxmlformats.org/officeDocument/2006/relationships/image" Target="../media/image80.png"/><Relationship Id="rId29" Type="http://schemas.openxmlformats.org/officeDocument/2006/relationships/image" Target="../media/image93.png"/><Relationship Id="rId11" Type="http://schemas.openxmlformats.org/officeDocument/2006/relationships/image" Target="../media/image154.png"/><Relationship Id="rId24" Type="http://schemas.openxmlformats.org/officeDocument/2006/relationships/image" Target="../media/image88.png"/><Relationship Id="rId32" Type="http://schemas.openxmlformats.org/officeDocument/2006/relationships/image" Target="../media/image98.png"/><Relationship Id="rId37" Type="http://schemas.openxmlformats.org/officeDocument/2006/relationships/image" Target="../media/image103.png"/><Relationship Id="rId40" Type="http://schemas.openxmlformats.org/officeDocument/2006/relationships/image" Target="../media/image159.png"/><Relationship Id="rId45" Type="http://schemas.openxmlformats.org/officeDocument/2006/relationships/image" Target="../media/image163.png"/><Relationship Id="rId53" Type="http://schemas.openxmlformats.org/officeDocument/2006/relationships/image" Target="../media/image170.png"/><Relationship Id="rId58" Type="http://schemas.openxmlformats.org/officeDocument/2006/relationships/image" Target="../media/image72.png"/><Relationship Id="rId5" Type="http://schemas.openxmlformats.org/officeDocument/2006/relationships/image" Target="../media/image73.png"/><Relationship Id="rId19" Type="http://schemas.openxmlformats.org/officeDocument/2006/relationships/image" Target="../media/image83.png"/><Relationship Id="rId4" Type="http://schemas.openxmlformats.org/officeDocument/2006/relationships/image" Target="../media/image67.png"/><Relationship Id="rId9" Type="http://schemas.openxmlformats.org/officeDocument/2006/relationships/image" Target="../media/image78.png"/><Relationship Id="rId14" Type="http://schemas.openxmlformats.org/officeDocument/2006/relationships/image" Target="../media/image77.png"/><Relationship Id="rId22" Type="http://schemas.openxmlformats.org/officeDocument/2006/relationships/image" Target="../media/image86.png"/><Relationship Id="rId27" Type="http://schemas.openxmlformats.org/officeDocument/2006/relationships/image" Target="../media/image91.png"/><Relationship Id="rId30" Type="http://schemas.openxmlformats.org/officeDocument/2006/relationships/image" Target="../media/image94.png"/><Relationship Id="rId35" Type="http://schemas.openxmlformats.org/officeDocument/2006/relationships/image" Target="../media/image124.png"/><Relationship Id="rId43" Type="http://schemas.openxmlformats.org/officeDocument/2006/relationships/image" Target="../media/image161.png"/><Relationship Id="rId48" Type="http://schemas.openxmlformats.org/officeDocument/2006/relationships/image" Target="../media/image165.png"/><Relationship Id="rId56" Type="http://schemas.openxmlformats.org/officeDocument/2006/relationships/image" Target="../media/image70.png"/><Relationship Id="rId8" Type="http://schemas.openxmlformats.org/officeDocument/2006/relationships/image" Target="../media/image76.png"/><Relationship Id="rId51" Type="http://schemas.openxmlformats.org/officeDocument/2006/relationships/image" Target="../media/image168.png"/><Relationship Id="rId3" Type="http://schemas.openxmlformats.org/officeDocument/2006/relationships/image" Target="../media/image152.png"/><Relationship Id="rId12" Type="http://schemas.openxmlformats.org/officeDocument/2006/relationships/image" Target="../media/image155.png"/><Relationship Id="rId17" Type="http://schemas.openxmlformats.org/officeDocument/2006/relationships/image" Target="../media/image81.png"/><Relationship Id="rId25" Type="http://schemas.openxmlformats.org/officeDocument/2006/relationships/image" Target="../media/image89.png"/><Relationship Id="rId33" Type="http://schemas.openxmlformats.org/officeDocument/2006/relationships/image" Target="../media/image99.png"/><Relationship Id="rId38" Type="http://schemas.openxmlformats.org/officeDocument/2006/relationships/image" Target="../media/image158.png"/><Relationship Id="rId46" Type="http://schemas.openxmlformats.org/officeDocument/2006/relationships/image" Target="../media/image105.png"/><Relationship Id="rId59" Type="http://schemas.openxmlformats.org/officeDocument/2006/relationships/image" Target="../media/image101.png"/><Relationship Id="rId20" Type="http://schemas.openxmlformats.org/officeDocument/2006/relationships/image" Target="../media/image84.png"/><Relationship Id="rId41" Type="http://schemas.openxmlformats.org/officeDocument/2006/relationships/image" Target="../media/image108.png"/><Relationship Id="rId54" Type="http://schemas.openxmlformats.org/officeDocument/2006/relationships/image" Target="../media/image68.png"/><Relationship Id="rId1" Type="http://schemas.openxmlformats.org/officeDocument/2006/relationships/image" Target="../media/image65.png"/><Relationship Id="rId6" Type="http://schemas.openxmlformats.org/officeDocument/2006/relationships/image" Target="../media/image74.png"/><Relationship Id="rId15" Type="http://schemas.openxmlformats.org/officeDocument/2006/relationships/image" Target="../media/image79.png"/><Relationship Id="rId23" Type="http://schemas.openxmlformats.org/officeDocument/2006/relationships/image" Target="../media/image87.png"/><Relationship Id="rId28" Type="http://schemas.openxmlformats.org/officeDocument/2006/relationships/image" Target="../media/image92.png"/><Relationship Id="rId36" Type="http://schemas.openxmlformats.org/officeDocument/2006/relationships/image" Target="../media/image157.png"/><Relationship Id="rId49" Type="http://schemas.openxmlformats.org/officeDocument/2006/relationships/image" Target="../media/image166.png"/><Relationship Id="rId57" Type="http://schemas.openxmlformats.org/officeDocument/2006/relationships/image" Target="../media/image71.png"/><Relationship Id="rId10" Type="http://schemas.openxmlformats.org/officeDocument/2006/relationships/image" Target="../media/image153.png"/><Relationship Id="rId31" Type="http://schemas.openxmlformats.org/officeDocument/2006/relationships/image" Target="../media/image95.png"/><Relationship Id="rId44" Type="http://schemas.openxmlformats.org/officeDocument/2006/relationships/image" Target="../media/image162.png"/><Relationship Id="rId52" Type="http://schemas.openxmlformats.org/officeDocument/2006/relationships/image" Target="../media/image169.png"/><Relationship Id="rId60" Type="http://schemas.openxmlformats.org/officeDocument/2006/relationships/image" Target="../media/image102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1.png"/><Relationship Id="rId13" Type="http://schemas.openxmlformats.org/officeDocument/2006/relationships/image" Target="../media/image127.png"/><Relationship Id="rId18" Type="http://schemas.openxmlformats.org/officeDocument/2006/relationships/image" Target="../media/image134.png"/><Relationship Id="rId26" Type="http://schemas.openxmlformats.org/officeDocument/2006/relationships/image" Target="../media/image106.png"/><Relationship Id="rId3" Type="http://schemas.openxmlformats.org/officeDocument/2006/relationships/image" Target="../media/image79.png"/><Relationship Id="rId21" Type="http://schemas.openxmlformats.org/officeDocument/2006/relationships/image" Target="../media/image139.png"/><Relationship Id="rId7" Type="http://schemas.openxmlformats.org/officeDocument/2006/relationships/image" Target="../media/image112.png"/><Relationship Id="rId12" Type="http://schemas.openxmlformats.org/officeDocument/2006/relationships/image" Target="../media/image125.png"/><Relationship Id="rId17" Type="http://schemas.openxmlformats.org/officeDocument/2006/relationships/image" Target="../media/image133.png"/><Relationship Id="rId25" Type="http://schemas.openxmlformats.org/officeDocument/2006/relationships/image" Target="../media/image157.png"/><Relationship Id="rId2" Type="http://schemas.openxmlformats.org/officeDocument/2006/relationships/image" Target="../media/image78.png"/><Relationship Id="rId16" Type="http://schemas.openxmlformats.org/officeDocument/2006/relationships/image" Target="../media/image132.png"/><Relationship Id="rId20" Type="http://schemas.openxmlformats.org/officeDocument/2006/relationships/image" Target="../media/image136.png"/><Relationship Id="rId29" Type="http://schemas.openxmlformats.org/officeDocument/2006/relationships/image" Target="../media/image169.png"/><Relationship Id="rId1" Type="http://schemas.openxmlformats.org/officeDocument/2006/relationships/image" Target="../media/image67.png"/><Relationship Id="rId6" Type="http://schemas.openxmlformats.org/officeDocument/2006/relationships/image" Target="../media/image66.png"/><Relationship Id="rId11" Type="http://schemas.openxmlformats.org/officeDocument/2006/relationships/image" Target="../media/image124.png"/><Relationship Id="rId24" Type="http://schemas.openxmlformats.org/officeDocument/2006/relationships/image" Target="../media/image154.png"/><Relationship Id="rId32" Type="http://schemas.openxmlformats.org/officeDocument/2006/relationships/image" Target="../media/image175.png"/><Relationship Id="rId5" Type="http://schemas.openxmlformats.org/officeDocument/2006/relationships/image" Target="../media/image103.png"/><Relationship Id="rId15" Type="http://schemas.openxmlformats.org/officeDocument/2006/relationships/image" Target="../media/image131.png"/><Relationship Id="rId23" Type="http://schemas.openxmlformats.org/officeDocument/2006/relationships/image" Target="../media/image153.png"/><Relationship Id="rId28" Type="http://schemas.openxmlformats.org/officeDocument/2006/relationships/image" Target="../media/image168.png"/><Relationship Id="rId10" Type="http://schemas.openxmlformats.org/officeDocument/2006/relationships/image" Target="../media/image123.png"/><Relationship Id="rId19" Type="http://schemas.openxmlformats.org/officeDocument/2006/relationships/image" Target="../media/image135.png"/><Relationship Id="rId31" Type="http://schemas.openxmlformats.org/officeDocument/2006/relationships/image" Target="../media/image114.png"/><Relationship Id="rId4" Type="http://schemas.openxmlformats.org/officeDocument/2006/relationships/image" Target="../media/image80.png"/><Relationship Id="rId9" Type="http://schemas.openxmlformats.org/officeDocument/2006/relationships/image" Target="../media/image122.png"/><Relationship Id="rId14" Type="http://schemas.openxmlformats.org/officeDocument/2006/relationships/image" Target="../media/image128.png"/><Relationship Id="rId22" Type="http://schemas.openxmlformats.org/officeDocument/2006/relationships/image" Target="../media/image140.png"/><Relationship Id="rId27" Type="http://schemas.openxmlformats.org/officeDocument/2006/relationships/image" Target="../media/image161.png"/><Relationship Id="rId30" Type="http://schemas.openxmlformats.org/officeDocument/2006/relationships/image" Target="../media/image170.png"/></Relationships>
</file>

<file path=xl/drawings/_rels/drawing1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88.png"/><Relationship Id="rId18" Type="http://schemas.openxmlformats.org/officeDocument/2006/relationships/image" Target="../media/image193.png"/><Relationship Id="rId26" Type="http://schemas.openxmlformats.org/officeDocument/2006/relationships/image" Target="../media/image201.png"/><Relationship Id="rId3" Type="http://schemas.openxmlformats.org/officeDocument/2006/relationships/image" Target="../media/image178.png"/><Relationship Id="rId21" Type="http://schemas.openxmlformats.org/officeDocument/2006/relationships/image" Target="../media/image196.png"/><Relationship Id="rId34" Type="http://schemas.openxmlformats.org/officeDocument/2006/relationships/image" Target="../media/image208.png"/><Relationship Id="rId7" Type="http://schemas.openxmlformats.org/officeDocument/2006/relationships/image" Target="../media/image182.png"/><Relationship Id="rId12" Type="http://schemas.openxmlformats.org/officeDocument/2006/relationships/image" Target="../media/image187.png"/><Relationship Id="rId17" Type="http://schemas.openxmlformats.org/officeDocument/2006/relationships/image" Target="../media/image192.png"/><Relationship Id="rId25" Type="http://schemas.openxmlformats.org/officeDocument/2006/relationships/image" Target="../media/image200.png"/><Relationship Id="rId33" Type="http://schemas.openxmlformats.org/officeDocument/2006/relationships/image" Target="../media/image207.png"/><Relationship Id="rId2" Type="http://schemas.openxmlformats.org/officeDocument/2006/relationships/image" Target="../media/image177.png"/><Relationship Id="rId16" Type="http://schemas.openxmlformats.org/officeDocument/2006/relationships/image" Target="../media/image191.png"/><Relationship Id="rId20" Type="http://schemas.openxmlformats.org/officeDocument/2006/relationships/image" Target="../media/image195.png"/><Relationship Id="rId29" Type="http://schemas.openxmlformats.org/officeDocument/2006/relationships/image" Target="../media/image203.png"/><Relationship Id="rId1" Type="http://schemas.openxmlformats.org/officeDocument/2006/relationships/image" Target="../media/image176.png"/><Relationship Id="rId6" Type="http://schemas.openxmlformats.org/officeDocument/2006/relationships/image" Target="../media/image181.png"/><Relationship Id="rId11" Type="http://schemas.openxmlformats.org/officeDocument/2006/relationships/image" Target="../media/image186.png"/><Relationship Id="rId24" Type="http://schemas.openxmlformats.org/officeDocument/2006/relationships/image" Target="../media/image199.png"/><Relationship Id="rId32" Type="http://schemas.openxmlformats.org/officeDocument/2006/relationships/image" Target="../media/image206.png"/><Relationship Id="rId5" Type="http://schemas.openxmlformats.org/officeDocument/2006/relationships/image" Target="../media/image180.png"/><Relationship Id="rId15" Type="http://schemas.openxmlformats.org/officeDocument/2006/relationships/image" Target="../media/image190.png"/><Relationship Id="rId23" Type="http://schemas.openxmlformats.org/officeDocument/2006/relationships/image" Target="../media/image198.png"/><Relationship Id="rId28" Type="http://schemas.openxmlformats.org/officeDocument/2006/relationships/image" Target="../media/image202.png"/><Relationship Id="rId36" Type="http://schemas.openxmlformats.org/officeDocument/2006/relationships/image" Target="../media/image210.png"/><Relationship Id="rId10" Type="http://schemas.openxmlformats.org/officeDocument/2006/relationships/image" Target="../media/image185.png"/><Relationship Id="rId19" Type="http://schemas.openxmlformats.org/officeDocument/2006/relationships/image" Target="../media/image194.png"/><Relationship Id="rId31" Type="http://schemas.openxmlformats.org/officeDocument/2006/relationships/image" Target="../media/image205.png"/><Relationship Id="rId4" Type="http://schemas.openxmlformats.org/officeDocument/2006/relationships/image" Target="../media/image179.png"/><Relationship Id="rId9" Type="http://schemas.openxmlformats.org/officeDocument/2006/relationships/image" Target="../media/image184.png"/><Relationship Id="rId14" Type="http://schemas.openxmlformats.org/officeDocument/2006/relationships/image" Target="../media/image189.png"/><Relationship Id="rId22" Type="http://schemas.openxmlformats.org/officeDocument/2006/relationships/image" Target="../media/image197.png"/><Relationship Id="rId27" Type="http://schemas.openxmlformats.org/officeDocument/2006/relationships/image" Target="../media/image9.png"/><Relationship Id="rId30" Type="http://schemas.openxmlformats.org/officeDocument/2006/relationships/image" Target="../media/image204.png"/><Relationship Id="rId35" Type="http://schemas.openxmlformats.org/officeDocument/2006/relationships/image" Target="../media/image209.png"/><Relationship Id="rId8" Type="http://schemas.openxmlformats.org/officeDocument/2006/relationships/image" Target="../media/image18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140622</xdr:colOff>
      <xdr:row>6</xdr:row>
      <xdr:rowOff>74040</xdr:rowOff>
    </xdr:from>
    <xdr:ext cx="552119" cy="172212"/>
    <xdr:pic>
      <xdr:nvPicPr>
        <xdr:cNvPr id="25" name="image1.png">
          <a:extLst>
            <a:ext uri="{FF2B5EF4-FFF2-40B4-BE49-F238E27FC236}">
              <a16:creationId xmlns:a16="http://schemas.microsoft.com/office/drawing/2014/main" id="{F2B6129A-3A42-4849-BC15-2C1762336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8472" y="1788540"/>
          <a:ext cx="552119" cy="172212"/>
        </a:xfrm>
        <a:prstGeom prst="rect">
          <a:avLst/>
        </a:prstGeom>
      </xdr:spPr>
    </xdr:pic>
    <xdr:clientData/>
  </xdr:oneCellAnchor>
  <xdr:oneCellAnchor>
    <xdr:from>
      <xdr:col>2</xdr:col>
      <xdr:colOff>45372</xdr:colOff>
      <xdr:row>8</xdr:row>
      <xdr:rowOff>64515</xdr:rowOff>
    </xdr:from>
    <xdr:ext cx="1672590" cy="172212"/>
    <xdr:pic>
      <xdr:nvPicPr>
        <xdr:cNvPr id="27" name="image3.png">
          <a:extLst>
            <a:ext uri="{FF2B5EF4-FFF2-40B4-BE49-F238E27FC236}">
              <a16:creationId xmlns:a16="http://schemas.microsoft.com/office/drawing/2014/main" id="{5782396C-03B8-4CA9-A43C-5D9042555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3222" y="2350515"/>
          <a:ext cx="1672590" cy="172212"/>
        </a:xfrm>
        <a:prstGeom prst="rect">
          <a:avLst/>
        </a:prstGeom>
      </xdr:spPr>
    </xdr:pic>
    <xdr:clientData/>
  </xdr:oneCellAnchor>
  <xdr:oneCellAnchor>
    <xdr:from>
      <xdr:col>2</xdr:col>
      <xdr:colOff>1521366</xdr:colOff>
      <xdr:row>0</xdr:row>
      <xdr:rowOff>0</xdr:rowOff>
    </xdr:from>
    <xdr:ext cx="1201648" cy="161544"/>
    <xdr:pic>
      <xdr:nvPicPr>
        <xdr:cNvPr id="31" name="image7.png">
          <a:extLst>
            <a:ext uri="{FF2B5EF4-FFF2-40B4-BE49-F238E27FC236}">
              <a16:creationId xmlns:a16="http://schemas.microsoft.com/office/drawing/2014/main" id="{7AC1A657-8A78-48DA-B023-9D7B6BE81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9216" y="0"/>
          <a:ext cx="1201648" cy="161544"/>
        </a:xfrm>
        <a:prstGeom prst="rect">
          <a:avLst/>
        </a:prstGeom>
      </xdr:spPr>
    </xdr:pic>
    <xdr:clientData/>
  </xdr:oneCellAnchor>
  <xdr:oneCellAnchor>
    <xdr:from>
      <xdr:col>2</xdr:col>
      <xdr:colOff>102522</xdr:colOff>
      <xdr:row>1</xdr:row>
      <xdr:rowOff>93056</xdr:rowOff>
    </xdr:from>
    <xdr:ext cx="1773300" cy="172211"/>
    <xdr:pic>
      <xdr:nvPicPr>
        <xdr:cNvPr id="32" name="image8.png">
          <a:extLst>
            <a:ext uri="{FF2B5EF4-FFF2-40B4-BE49-F238E27FC236}">
              <a16:creationId xmlns:a16="http://schemas.microsoft.com/office/drawing/2014/main" id="{C654897F-05CD-490B-8489-1D92EF3A1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72" y="378806"/>
          <a:ext cx="1773300" cy="172211"/>
        </a:xfrm>
        <a:prstGeom prst="rect">
          <a:avLst/>
        </a:prstGeom>
      </xdr:spPr>
    </xdr:pic>
    <xdr:clientData/>
  </xdr:oneCellAnchor>
  <xdr:oneCellAnchor>
    <xdr:from>
      <xdr:col>2</xdr:col>
      <xdr:colOff>73947</xdr:colOff>
      <xdr:row>2</xdr:row>
      <xdr:rowOff>131317</xdr:rowOff>
    </xdr:from>
    <xdr:ext cx="1929002" cy="172211"/>
    <xdr:pic>
      <xdr:nvPicPr>
        <xdr:cNvPr id="33" name="image9.png">
          <a:extLst>
            <a:ext uri="{FF2B5EF4-FFF2-40B4-BE49-F238E27FC236}">
              <a16:creationId xmlns:a16="http://schemas.microsoft.com/office/drawing/2014/main" id="{AA94CAA1-86B1-4B9A-9463-06954AF48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1797" y="702817"/>
          <a:ext cx="1929002" cy="172211"/>
        </a:xfrm>
        <a:prstGeom prst="rect">
          <a:avLst/>
        </a:prstGeom>
      </xdr:spPr>
    </xdr:pic>
    <xdr:clientData/>
  </xdr:oneCellAnchor>
  <xdr:oneCellAnchor>
    <xdr:from>
      <xdr:col>2</xdr:col>
      <xdr:colOff>131097</xdr:colOff>
      <xdr:row>3</xdr:row>
      <xdr:rowOff>54990</xdr:rowOff>
    </xdr:from>
    <xdr:ext cx="1567688" cy="172211"/>
    <xdr:pic>
      <xdr:nvPicPr>
        <xdr:cNvPr id="35" name="image11.png">
          <a:extLst>
            <a:ext uri="{FF2B5EF4-FFF2-40B4-BE49-F238E27FC236}">
              <a16:creationId xmlns:a16="http://schemas.microsoft.com/office/drawing/2014/main" id="{319F7BCA-729F-4AED-BD41-8A9A31212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8947" y="912240"/>
          <a:ext cx="1567688" cy="172211"/>
        </a:xfrm>
        <a:prstGeom prst="rect">
          <a:avLst/>
        </a:prstGeom>
      </xdr:spPr>
    </xdr:pic>
    <xdr:clientData/>
  </xdr:oneCellAnchor>
  <xdr:oneCellAnchor>
    <xdr:from>
      <xdr:col>2</xdr:col>
      <xdr:colOff>112047</xdr:colOff>
      <xdr:row>4</xdr:row>
      <xdr:rowOff>35940</xdr:rowOff>
    </xdr:from>
    <xdr:ext cx="1765299" cy="172211"/>
    <xdr:pic>
      <xdr:nvPicPr>
        <xdr:cNvPr id="36" name="image12.png">
          <a:extLst>
            <a:ext uri="{FF2B5EF4-FFF2-40B4-BE49-F238E27FC236}">
              <a16:creationId xmlns:a16="http://schemas.microsoft.com/office/drawing/2014/main" id="{E356B3E7-8470-44CF-8F99-80883D02E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9897" y="1178940"/>
          <a:ext cx="1765299" cy="172211"/>
        </a:xfrm>
        <a:prstGeom prst="rect">
          <a:avLst/>
        </a:prstGeom>
      </xdr:spPr>
    </xdr:pic>
    <xdr:clientData/>
  </xdr:oneCellAnchor>
  <xdr:oneCellAnchor>
    <xdr:from>
      <xdr:col>2</xdr:col>
      <xdr:colOff>131097</xdr:colOff>
      <xdr:row>5</xdr:row>
      <xdr:rowOff>131381</xdr:rowOff>
    </xdr:from>
    <xdr:ext cx="770470" cy="172211"/>
    <xdr:pic>
      <xdr:nvPicPr>
        <xdr:cNvPr id="38" name="image14.png">
          <a:extLst>
            <a:ext uri="{FF2B5EF4-FFF2-40B4-BE49-F238E27FC236}">
              <a16:creationId xmlns:a16="http://schemas.microsoft.com/office/drawing/2014/main" id="{F46F24E4-FCFF-46E5-BB48-5F7A95BF0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8947" y="2817431"/>
          <a:ext cx="770470" cy="172211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</xdr:row>
      <xdr:rowOff>0</xdr:rowOff>
    </xdr:from>
    <xdr:ext cx="536956" cy="153924"/>
    <xdr:pic>
      <xdr:nvPicPr>
        <xdr:cNvPr id="11" name="image189.png">
          <a:extLst>
            <a:ext uri="{FF2B5EF4-FFF2-40B4-BE49-F238E27FC236}">
              <a16:creationId xmlns:a16="http://schemas.microsoft.com/office/drawing/2014/main" id="{F3AD2146-DD59-466D-B367-23350B6BE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571750"/>
          <a:ext cx="536956" cy="15392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922324</xdr:colOff>
      <xdr:row>4</xdr:row>
      <xdr:rowOff>9998</xdr:rowOff>
    </xdr:from>
    <xdr:ext cx="1177620" cy="170687"/>
    <xdr:pic>
      <xdr:nvPicPr>
        <xdr:cNvPr id="9" name="image8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7620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5</xdr:row>
      <xdr:rowOff>47370</xdr:rowOff>
    </xdr:from>
    <xdr:ext cx="553859" cy="172211"/>
    <xdr:pic>
      <xdr:nvPicPr>
        <xdr:cNvPr id="10" name="image9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3859" cy="172211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6</xdr:row>
      <xdr:rowOff>47560</xdr:rowOff>
    </xdr:from>
    <xdr:ext cx="4458842" cy="170687"/>
    <xdr:pic>
      <xdr:nvPicPr>
        <xdr:cNvPr id="11" name="image10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458842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7</xdr:row>
      <xdr:rowOff>47370</xdr:rowOff>
    </xdr:from>
    <xdr:ext cx="4850257" cy="170687"/>
    <xdr:pic>
      <xdr:nvPicPr>
        <xdr:cNvPr id="12" name="image11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0257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8</xdr:row>
      <xdr:rowOff>47370</xdr:rowOff>
    </xdr:from>
    <xdr:ext cx="2008632" cy="170687"/>
    <xdr:pic>
      <xdr:nvPicPr>
        <xdr:cNvPr id="13" name="image12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9</xdr:row>
      <xdr:rowOff>47370</xdr:rowOff>
    </xdr:from>
    <xdr:ext cx="1570355" cy="172212"/>
    <xdr:pic>
      <xdr:nvPicPr>
        <xdr:cNvPr id="14" name="image13.pn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0355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10</xdr:row>
      <xdr:rowOff>47370</xdr:rowOff>
    </xdr:from>
    <xdr:ext cx="1705102" cy="172212"/>
    <xdr:pic>
      <xdr:nvPicPr>
        <xdr:cNvPr id="15" name="image14.pn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102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11</xdr:row>
      <xdr:rowOff>47370</xdr:rowOff>
    </xdr:from>
    <xdr:ext cx="1705229" cy="172212"/>
    <xdr:pic>
      <xdr:nvPicPr>
        <xdr:cNvPr id="16" name="image15.pn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229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12</xdr:row>
      <xdr:rowOff>47370</xdr:rowOff>
    </xdr:from>
    <xdr:ext cx="363728" cy="172212"/>
    <xdr:pic>
      <xdr:nvPicPr>
        <xdr:cNvPr id="17" name="image16.pn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3728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15</xdr:row>
      <xdr:rowOff>106772</xdr:rowOff>
    </xdr:from>
    <xdr:ext cx="4781550" cy="551815"/>
    <xdr:grpSp>
      <xdr:nvGrpSpPr>
        <xdr:cNvPr id="18" name="Group 1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pSpPr/>
      </xdr:nvGrpSpPr>
      <xdr:grpSpPr>
        <a:xfrm>
          <a:off x="922324" y="5231222"/>
          <a:ext cx="4781550" cy="551815"/>
          <a:chOff x="0" y="0"/>
          <a:chExt cx="4781550" cy="551815"/>
        </a:xfrm>
      </xdr:grpSpPr>
      <xdr:pic>
        <xdr:nvPicPr>
          <xdr:cNvPr id="19" name="image17.png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389628" cy="170688"/>
          </a:xfrm>
          <a:prstGeom prst="rect">
            <a:avLst/>
          </a:prstGeom>
        </xdr:spPr>
      </xdr:pic>
      <xdr:pic>
        <xdr:nvPicPr>
          <xdr:cNvPr id="20" name="image18.png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976"/>
            <a:ext cx="4781423" cy="172212"/>
          </a:xfrm>
          <a:prstGeom prst="rect">
            <a:avLst/>
          </a:prstGeom>
        </xdr:spPr>
      </xdr:pic>
      <xdr:pic>
        <xdr:nvPicPr>
          <xdr:cNvPr id="21" name="image19.png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79475"/>
            <a:ext cx="3960622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922324</xdr:colOff>
      <xdr:row>17</xdr:row>
      <xdr:rowOff>202098</xdr:rowOff>
    </xdr:from>
    <xdr:ext cx="5274945" cy="361950"/>
    <xdr:grpSp>
      <xdr:nvGrpSpPr>
        <xdr:cNvPr id="22" name="Group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pSpPr/>
      </xdr:nvGrpSpPr>
      <xdr:grpSpPr>
        <a:xfrm>
          <a:off x="922324" y="6517173"/>
          <a:ext cx="5274945" cy="361950"/>
          <a:chOff x="0" y="0"/>
          <a:chExt cx="5274945" cy="361950"/>
        </a:xfrm>
      </xdr:grpSpPr>
      <xdr:pic>
        <xdr:nvPicPr>
          <xdr:cNvPr id="23" name="image20.png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274690" cy="170611"/>
          </a:xfrm>
          <a:prstGeom prst="rect">
            <a:avLst/>
          </a:prstGeom>
        </xdr:spPr>
      </xdr:pic>
      <xdr:pic>
        <xdr:nvPicPr>
          <xdr:cNvPr id="24" name="image21.png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9280"/>
            <a:ext cx="579996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922324</xdr:colOff>
      <xdr:row>19</xdr:row>
      <xdr:rowOff>57149</xdr:rowOff>
    </xdr:from>
    <xdr:ext cx="4722240" cy="170687"/>
    <xdr:pic>
      <xdr:nvPicPr>
        <xdr:cNvPr id="25" name="image22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22240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21</xdr:row>
      <xdr:rowOff>47345</xdr:rowOff>
    </xdr:from>
    <xdr:ext cx="3520439" cy="170688"/>
    <xdr:pic>
      <xdr:nvPicPr>
        <xdr:cNvPr id="27" name="image24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20439" cy="170688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22</xdr:row>
      <xdr:rowOff>47370</xdr:rowOff>
    </xdr:from>
    <xdr:ext cx="3827906" cy="170688"/>
    <xdr:pic>
      <xdr:nvPicPr>
        <xdr:cNvPr id="28" name="image25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27906" cy="170688"/>
        </a:xfrm>
        <a:prstGeom prst="rect">
          <a:avLst/>
        </a:prstGeom>
      </xdr:spPr>
    </xdr:pic>
    <xdr:clientData/>
  </xdr:oneCellAnchor>
  <xdr:oneCellAnchor>
    <xdr:from>
      <xdr:col>0</xdr:col>
      <xdr:colOff>2509139</xdr:colOff>
      <xdr:row>18</xdr:row>
      <xdr:rowOff>105155</xdr:rowOff>
    </xdr:from>
    <xdr:ext cx="3118231" cy="170687"/>
    <xdr:pic>
      <xdr:nvPicPr>
        <xdr:cNvPr id="30" name="image27.pn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18231" cy="170687"/>
        </a:xfrm>
        <a:prstGeom prst="rect">
          <a:avLst/>
        </a:prstGeom>
      </xdr:spPr>
    </xdr:pic>
    <xdr:clientData/>
  </xdr:oneCellAnchor>
  <xdr:oneCellAnchor>
    <xdr:from>
      <xdr:col>0</xdr:col>
      <xdr:colOff>3604895</xdr:colOff>
      <xdr:row>13</xdr:row>
      <xdr:rowOff>45881</xdr:rowOff>
    </xdr:from>
    <xdr:ext cx="941336" cy="170687"/>
    <xdr:pic>
      <xdr:nvPicPr>
        <xdr:cNvPr id="31" name="image28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1336" cy="170687"/>
        </a:xfrm>
        <a:prstGeom prst="rect">
          <a:avLst/>
        </a:prstGeom>
      </xdr:spPr>
    </xdr:pic>
    <xdr:clientData/>
  </xdr:oneCellAnchor>
  <xdr:oneCellAnchor>
    <xdr:from>
      <xdr:col>0</xdr:col>
      <xdr:colOff>2705735</xdr:colOff>
      <xdr:row>14</xdr:row>
      <xdr:rowOff>124206</xdr:rowOff>
    </xdr:from>
    <xdr:ext cx="2732786" cy="170687"/>
    <xdr:pic>
      <xdr:nvPicPr>
        <xdr:cNvPr id="32" name="image29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32786" cy="170687"/>
        </a:xfrm>
        <a:prstGeom prst="rect">
          <a:avLst/>
        </a:prstGeom>
      </xdr:spPr>
    </xdr:pic>
    <xdr:clientData/>
  </xdr:oneCellAnchor>
  <xdr:oneCellAnchor>
    <xdr:from>
      <xdr:col>0</xdr:col>
      <xdr:colOff>1979929</xdr:colOff>
      <xdr:row>16</xdr:row>
      <xdr:rowOff>84582</xdr:rowOff>
    </xdr:from>
    <xdr:ext cx="4218305" cy="170688"/>
    <xdr:pic>
      <xdr:nvPicPr>
        <xdr:cNvPr id="33" name="image30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18305" cy="170688"/>
        </a:xfrm>
        <a:prstGeom prst="rect">
          <a:avLst/>
        </a:prstGeom>
      </xdr:spPr>
    </xdr:pic>
    <xdr:clientData/>
  </xdr:oneCellAnchor>
  <xdr:oneCellAnchor>
    <xdr:from>
      <xdr:col>0</xdr:col>
      <xdr:colOff>3156839</xdr:colOff>
      <xdr:row>1</xdr:row>
      <xdr:rowOff>218820</xdr:rowOff>
    </xdr:from>
    <xdr:ext cx="1835785" cy="167640"/>
    <xdr:pic>
      <xdr:nvPicPr>
        <xdr:cNvPr id="35" name="image32.pn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35785" cy="167640"/>
        </a:xfrm>
        <a:prstGeom prst="rect">
          <a:avLst/>
        </a:prstGeom>
      </xdr:spPr>
    </xdr:pic>
    <xdr:clientData/>
  </xdr:oneCellAnchor>
  <xdr:oneCellAnchor>
    <xdr:from>
      <xdr:col>0</xdr:col>
      <xdr:colOff>74599</xdr:colOff>
      <xdr:row>2</xdr:row>
      <xdr:rowOff>39243</xdr:rowOff>
    </xdr:from>
    <xdr:ext cx="5875655" cy="553720"/>
    <xdr:grpSp>
      <xdr:nvGrpSpPr>
        <xdr:cNvPr id="36" name="Group 3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74599" y="925068"/>
          <a:ext cx="5875655" cy="553720"/>
          <a:chOff x="0" y="0"/>
          <a:chExt cx="5875655" cy="553720"/>
        </a:xfrm>
      </xdr:grpSpPr>
      <xdr:pic>
        <xdr:nvPicPr>
          <xdr:cNvPr id="37" name="image33.png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875655" cy="172211"/>
          </a:xfrm>
          <a:prstGeom prst="rect">
            <a:avLst/>
          </a:prstGeom>
        </xdr:spPr>
      </xdr:pic>
      <xdr:pic>
        <xdr:nvPicPr>
          <xdr:cNvPr id="38" name="image34.png">
            <a:extLst>
              <a:ext uri="{FF2B5EF4-FFF2-40B4-BE49-F238E27FC236}">
                <a16:creationId xmlns:a16="http://schemas.microsoft.com/office/drawing/2014/main" id="{00000000-0008-0000-0100-00002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5347715" cy="172211"/>
          </a:xfrm>
          <a:prstGeom prst="rect">
            <a:avLst/>
          </a:prstGeom>
        </xdr:spPr>
      </xdr:pic>
      <xdr:pic>
        <xdr:nvPicPr>
          <xdr:cNvPr id="39" name="image35.png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81000"/>
            <a:ext cx="4795901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2769742</xdr:colOff>
      <xdr:row>3</xdr:row>
      <xdr:rowOff>75437</xdr:rowOff>
    </xdr:from>
    <xdr:ext cx="2599309" cy="170688"/>
    <xdr:pic>
      <xdr:nvPicPr>
        <xdr:cNvPr id="40" name="image36.png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9742" y="1694687"/>
          <a:ext cx="2599309" cy="170688"/>
        </a:xfrm>
        <a:prstGeom prst="rect">
          <a:avLst/>
        </a:prstGeom>
      </xdr:spPr>
    </xdr:pic>
    <xdr:clientData/>
  </xdr:oneCellAnchor>
  <xdr:oneCellAnchor>
    <xdr:from>
      <xdr:col>0</xdr:col>
      <xdr:colOff>952500</xdr:colOff>
      <xdr:row>20</xdr:row>
      <xdr:rowOff>19050</xdr:rowOff>
    </xdr:from>
    <xdr:ext cx="4762500" cy="170687"/>
    <xdr:pic>
      <xdr:nvPicPr>
        <xdr:cNvPr id="34" name="image30.png">
          <a:extLst>
            <a:ext uri="{FF2B5EF4-FFF2-40B4-BE49-F238E27FC236}">
              <a16:creationId xmlns:a16="http://schemas.microsoft.com/office/drawing/2014/main" id="{20C31961-B4D2-4E25-9E02-52C4FA3A5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7610475"/>
          <a:ext cx="4762500" cy="17068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316229</xdr:colOff>
      <xdr:row>2</xdr:row>
      <xdr:rowOff>16001</xdr:rowOff>
    </xdr:from>
    <xdr:ext cx="728129" cy="158495"/>
    <xdr:pic>
      <xdr:nvPicPr>
        <xdr:cNvPr id="41" name="image37.png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58495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3</xdr:row>
      <xdr:rowOff>11581</xdr:rowOff>
    </xdr:from>
    <xdr:ext cx="1716405" cy="167640"/>
    <xdr:pic>
      <xdr:nvPicPr>
        <xdr:cNvPr id="42" name="image38.png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16405" cy="167640"/>
        </a:xfrm>
        <a:prstGeom prst="rect">
          <a:avLst/>
        </a:prstGeom>
      </xdr:spPr>
    </xdr:pic>
    <xdr:clientData/>
  </xdr:oneCellAnchor>
  <xdr:oneCellAnchor>
    <xdr:from>
      <xdr:col>6</xdr:col>
      <xdr:colOff>316229</xdr:colOff>
      <xdr:row>3</xdr:row>
      <xdr:rowOff>11581</xdr:rowOff>
    </xdr:from>
    <xdr:ext cx="728129" cy="167640"/>
    <xdr:pic>
      <xdr:nvPicPr>
        <xdr:cNvPr id="43" name="image39.png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67640"/>
        </a:xfrm>
        <a:prstGeom prst="rect">
          <a:avLst/>
        </a:prstGeom>
      </xdr:spPr>
    </xdr:pic>
    <xdr:clientData/>
  </xdr:oneCellAnchor>
  <xdr:oneCellAnchor>
    <xdr:from>
      <xdr:col>3</xdr:col>
      <xdr:colOff>34289</xdr:colOff>
      <xdr:row>5</xdr:row>
      <xdr:rowOff>5334</xdr:rowOff>
    </xdr:from>
    <xdr:ext cx="1185392" cy="169163"/>
    <xdr:pic>
      <xdr:nvPicPr>
        <xdr:cNvPr id="44" name="image40.png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5392" cy="169163"/>
        </a:xfrm>
        <a:prstGeom prst="rect">
          <a:avLst/>
        </a:prstGeom>
      </xdr:spPr>
    </xdr:pic>
    <xdr:clientData/>
  </xdr:oneCellAnchor>
  <xdr:oneCellAnchor>
    <xdr:from>
      <xdr:col>4</xdr:col>
      <xdr:colOff>162305</xdr:colOff>
      <xdr:row>5</xdr:row>
      <xdr:rowOff>5334</xdr:rowOff>
    </xdr:from>
    <xdr:ext cx="914400" cy="169163"/>
    <xdr:pic>
      <xdr:nvPicPr>
        <xdr:cNvPr id="45" name="image41.png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400" cy="169163"/>
        </a:xfrm>
        <a:prstGeom prst="rect">
          <a:avLst/>
        </a:prstGeom>
      </xdr:spPr>
    </xdr:pic>
    <xdr:clientData/>
  </xdr:oneCellAnchor>
  <xdr:oneCellAnchor>
    <xdr:from>
      <xdr:col>5</xdr:col>
      <xdr:colOff>289179</xdr:colOff>
      <xdr:row>5</xdr:row>
      <xdr:rowOff>5334</xdr:rowOff>
    </xdr:from>
    <xdr:ext cx="754379" cy="169163"/>
    <xdr:pic>
      <xdr:nvPicPr>
        <xdr:cNvPr id="46" name="image42.png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79" cy="169163"/>
        </a:xfrm>
        <a:prstGeom prst="rect">
          <a:avLst/>
        </a:prstGeom>
      </xdr:spPr>
    </xdr:pic>
    <xdr:clientData/>
  </xdr:oneCellAnchor>
  <xdr:oneCellAnchor>
    <xdr:from>
      <xdr:col>6</xdr:col>
      <xdr:colOff>275081</xdr:colOff>
      <xdr:row>5</xdr:row>
      <xdr:rowOff>5334</xdr:rowOff>
    </xdr:from>
    <xdr:ext cx="811377" cy="169163"/>
    <xdr:pic>
      <xdr:nvPicPr>
        <xdr:cNvPr id="47" name="image43.png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1377" cy="169163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6</xdr:row>
      <xdr:rowOff>185166</xdr:rowOff>
    </xdr:from>
    <xdr:ext cx="1567687" cy="170688"/>
    <xdr:pic>
      <xdr:nvPicPr>
        <xdr:cNvPr id="48" name="image5.png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7687" cy="170688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8</xdr:row>
      <xdr:rowOff>21336</xdr:rowOff>
    </xdr:from>
    <xdr:ext cx="1765300" cy="170687"/>
    <xdr:pic>
      <xdr:nvPicPr>
        <xdr:cNvPr id="49" name="image6.png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164058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120345</xdr:colOff>
      <xdr:row>8</xdr:row>
      <xdr:rowOff>230962</xdr:rowOff>
    </xdr:from>
    <xdr:ext cx="552119" cy="170992"/>
    <xdr:pic>
      <xdr:nvPicPr>
        <xdr:cNvPr id="50" name="image7.png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770" y="1850212"/>
          <a:ext cx="552119" cy="17099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9</xdr:row>
      <xdr:rowOff>221742</xdr:rowOff>
    </xdr:from>
    <xdr:ext cx="1672589" cy="170688"/>
    <xdr:pic>
      <xdr:nvPicPr>
        <xdr:cNvPr id="51" name="image1.png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2079117"/>
          <a:ext cx="1672589" cy="170688"/>
        </a:xfrm>
        <a:prstGeom prst="rect">
          <a:avLst/>
        </a:prstGeom>
      </xdr:spPr>
    </xdr:pic>
    <xdr:clientData/>
  </xdr:oneCellAnchor>
  <xdr:oneCellAnchor>
    <xdr:from>
      <xdr:col>2</xdr:col>
      <xdr:colOff>148920</xdr:colOff>
      <xdr:row>14</xdr:row>
      <xdr:rowOff>22859</xdr:rowOff>
    </xdr:from>
    <xdr:ext cx="706373" cy="172212"/>
    <xdr:pic>
      <xdr:nvPicPr>
        <xdr:cNvPr id="52" name="image44.png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345" y="2356484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16</xdr:row>
      <xdr:rowOff>6858</xdr:rowOff>
    </xdr:from>
    <xdr:ext cx="706373" cy="172212"/>
    <xdr:pic>
      <xdr:nvPicPr>
        <xdr:cNvPr id="53" name="image44.png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92202</xdr:colOff>
      <xdr:row>18</xdr:row>
      <xdr:rowOff>27466</xdr:rowOff>
    </xdr:from>
    <xdr:ext cx="598360" cy="172212"/>
    <xdr:pic>
      <xdr:nvPicPr>
        <xdr:cNvPr id="54" name="image45.png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8360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19</xdr:row>
      <xdr:rowOff>6857</xdr:rowOff>
    </xdr:from>
    <xdr:ext cx="706373" cy="172212"/>
    <xdr:pic>
      <xdr:nvPicPr>
        <xdr:cNvPr id="55" name="image44.png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107441</xdr:colOff>
      <xdr:row>20</xdr:row>
      <xdr:rowOff>198882</xdr:rowOff>
    </xdr:from>
    <xdr:ext cx="564070" cy="172211"/>
    <xdr:pic>
      <xdr:nvPicPr>
        <xdr:cNvPr id="56" name="image46.png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64070" cy="172211"/>
        </a:xfrm>
        <a:prstGeom prst="rect">
          <a:avLst/>
        </a:prstGeom>
      </xdr:spPr>
    </xdr:pic>
    <xdr:clientData/>
  </xdr:oneCellAnchor>
  <xdr:oneCellAnchor>
    <xdr:from>
      <xdr:col>2</xdr:col>
      <xdr:colOff>53670</xdr:colOff>
      <xdr:row>22</xdr:row>
      <xdr:rowOff>24384</xdr:rowOff>
    </xdr:from>
    <xdr:ext cx="2008632" cy="169164"/>
    <xdr:pic>
      <xdr:nvPicPr>
        <xdr:cNvPr id="57" name="image47.png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095" y="4491609"/>
          <a:ext cx="2008632" cy="169164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23</xdr:row>
      <xdr:rowOff>13335</xdr:rowOff>
    </xdr:from>
    <xdr:ext cx="706373" cy="172212"/>
    <xdr:pic>
      <xdr:nvPicPr>
        <xdr:cNvPr id="58" name="image44.png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045" y="47186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24</xdr:row>
      <xdr:rowOff>30479</xdr:rowOff>
    </xdr:from>
    <xdr:ext cx="1705229" cy="356616"/>
    <xdr:pic>
      <xdr:nvPicPr>
        <xdr:cNvPr id="59" name="image48.png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4973954"/>
          <a:ext cx="1705229" cy="356616"/>
        </a:xfrm>
        <a:prstGeom prst="rect">
          <a:avLst/>
        </a:prstGeom>
      </xdr:spPr>
    </xdr:pic>
    <xdr:clientData/>
  </xdr:oneCellAnchor>
  <xdr:oneCellAnchor>
    <xdr:from>
      <xdr:col>2</xdr:col>
      <xdr:colOff>129870</xdr:colOff>
      <xdr:row>26</xdr:row>
      <xdr:rowOff>8762</xdr:rowOff>
    </xdr:from>
    <xdr:ext cx="706373" cy="172212"/>
    <xdr:pic>
      <xdr:nvPicPr>
        <xdr:cNvPr id="60" name="image44.png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295" y="5904737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27</xdr:row>
      <xdr:rowOff>23240</xdr:rowOff>
    </xdr:from>
    <xdr:ext cx="1570355" cy="172212"/>
    <xdr:pic>
      <xdr:nvPicPr>
        <xdr:cNvPr id="61" name="image13.png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6157340"/>
          <a:ext cx="1570355" cy="172212"/>
        </a:xfrm>
        <a:prstGeom prst="rect">
          <a:avLst/>
        </a:prstGeom>
      </xdr:spPr>
    </xdr:pic>
    <xdr:clientData/>
  </xdr:oneCellAnchor>
  <xdr:oneCellAnchor>
    <xdr:from>
      <xdr:col>2</xdr:col>
      <xdr:colOff>101295</xdr:colOff>
      <xdr:row>28</xdr:row>
      <xdr:rowOff>22860</xdr:rowOff>
    </xdr:from>
    <xdr:ext cx="706373" cy="172212"/>
    <xdr:pic>
      <xdr:nvPicPr>
        <xdr:cNvPr id="62" name="image44.png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63950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29</xdr:row>
      <xdr:rowOff>22479</xdr:rowOff>
    </xdr:from>
    <xdr:ext cx="363728" cy="172211"/>
    <xdr:pic>
      <xdr:nvPicPr>
        <xdr:cNvPr id="63" name="image16.png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045" y="6156579"/>
          <a:ext cx="363728" cy="172211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30</xdr:row>
      <xdr:rowOff>32003</xdr:rowOff>
    </xdr:from>
    <xdr:ext cx="1905254" cy="172212"/>
    <xdr:pic>
      <xdr:nvPicPr>
        <xdr:cNvPr id="64" name="image49.png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6880478"/>
          <a:ext cx="1905254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30</xdr:row>
      <xdr:rowOff>203403</xdr:rowOff>
    </xdr:from>
    <xdr:ext cx="1517269" cy="172212"/>
    <xdr:pic>
      <xdr:nvPicPr>
        <xdr:cNvPr id="65" name="image50.pn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269" cy="17221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20</xdr:row>
      <xdr:rowOff>3429</xdr:rowOff>
    </xdr:from>
    <xdr:ext cx="3473450" cy="363220"/>
    <xdr:grpSp>
      <xdr:nvGrpSpPr>
        <xdr:cNvPr id="66" name="Group 66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GrpSpPr/>
      </xdr:nvGrpSpPr>
      <xdr:grpSpPr>
        <a:xfrm>
          <a:off x="1158570" y="4765929"/>
          <a:ext cx="3473450" cy="363220"/>
          <a:chOff x="0" y="0"/>
          <a:chExt cx="3473450" cy="363220"/>
        </a:xfrm>
      </xdr:grpSpPr>
      <xdr:pic>
        <xdr:nvPicPr>
          <xdr:cNvPr id="67" name="image51.png">
            <a:extLst>
              <a:ext uri="{FF2B5EF4-FFF2-40B4-BE49-F238E27FC236}">
                <a16:creationId xmlns:a16="http://schemas.microsoft.com/office/drawing/2014/main" id="{00000000-0008-0000-0200-00004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73450" cy="172212"/>
          </a:xfrm>
          <a:prstGeom prst="rect">
            <a:avLst/>
          </a:prstGeom>
        </xdr:spPr>
      </xdr:pic>
      <xdr:pic>
        <xdr:nvPicPr>
          <xdr:cNvPr id="68" name="image52.png">
            <a:extLst>
              <a:ext uri="{FF2B5EF4-FFF2-40B4-BE49-F238E27FC236}">
                <a16:creationId xmlns:a16="http://schemas.microsoft.com/office/drawing/2014/main" id="{00000000-0008-0000-0200-00004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8150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2633218</xdr:colOff>
      <xdr:row>1</xdr:row>
      <xdr:rowOff>40513</xdr:rowOff>
    </xdr:from>
    <xdr:ext cx="2132329" cy="167639"/>
    <xdr:pic>
      <xdr:nvPicPr>
        <xdr:cNvPr id="70" name="image54.png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29" cy="167639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2</xdr:row>
      <xdr:rowOff>9905</xdr:rowOff>
    </xdr:from>
    <xdr:ext cx="1245527" cy="169163"/>
    <xdr:pic>
      <xdr:nvPicPr>
        <xdr:cNvPr id="71" name="image55.png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5527" cy="169163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3</xdr:row>
      <xdr:rowOff>11581</xdr:rowOff>
    </xdr:from>
    <xdr:ext cx="1441703" cy="172211"/>
    <xdr:pic>
      <xdr:nvPicPr>
        <xdr:cNvPr id="72" name="image56.png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1703" cy="172211"/>
        </a:xfrm>
        <a:prstGeom prst="rect">
          <a:avLst/>
        </a:prstGeom>
      </xdr:spPr>
    </xdr:pic>
    <xdr:clientData/>
  </xdr:oneCellAnchor>
  <xdr:oneCellAnchor>
    <xdr:from>
      <xdr:col>1</xdr:col>
      <xdr:colOff>134873</xdr:colOff>
      <xdr:row>3</xdr:row>
      <xdr:rowOff>202081</xdr:rowOff>
    </xdr:from>
    <xdr:ext cx="572135" cy="358140"/>
    <xdr:grpSp>
      <xdr:nvGrpSpPr>
        <xdr:cNvPr id="73" name="Group 7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GrpSpPr/>
      </xdr:nvGrpSpPr>
      <xdr:grpSpPr>
        <a:xfrm>
          <a:off x="515873" y="830731"/>
          <a:ext cx="572135" cy="358140"/>
          <a:chOff x="0" y="0"/>
          <a:chExt cx="572135" cy="358140"/>
        </a:xfrm>
      </xdr:grpSpPr>
      <xdr:pic>
        <xdr:nvPicPr>
          <xdr:cNvPr id="74" name="image57.png">
            <a:extLst>
              <a:ext uri="{FF2B5EF4-FFF2-40B4-BE49-F238E27FC236}">
                <a16:creationId xmlns:a16="http://schemas.microsoft.com/office/drawing/2014/main" id="{00000000-0008-0000-0200-00004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240" y="0"/>
            <a:ext cx="556564" cy="167639"/>
          </a:xfrm>
          <a:prstGeom prst="rect">
            <a:avLst/>
          </a:prstGeom>
        </xdr:spPr>
      </xdr:pic>
      <xdr:pic>
        <xdr:nvPicPr>
          <xdr:cNvPr id="75" name="image58.png">
            <a:extLst>
              <a:ext uri="{FF2B5EF4-FFF2-40B4-BE49-F238E27FC236}">
                <a16:creationId xmlns:a16="http://schemas.microsoft.com/office/drawing/2014/main" id="{00000000-0008-0000-0200-00004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5928"/>
            <a:ext cx="499872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485343</xdr:colOff>
      <xdr:row>4</xdr:row>
      <xdr:rowOff>89153</xdr:rowOff>
    </xdr:from>
    <xdr:ext cx="2606802" cy="172212"/>
    <xdr:pic>
      <xdr:nvPicPr>
        <xdr:cNvPr id="76" name="image59.png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06802" cy="172212"/>
        </a:xfrm>
        <a:prstGeom prst="rect">
          <a:avLst/>
        </a:prstGeom>
      </xdr:spPr>
    </xdr:pic>
    <xdr:clientData/>
  </xdr:oneCellAnchor>
  <xdr:oneCellAnchor>
    <xdr:from>
      <xdr:col>4</xdr:col>
      <xdr:colOff>152654</xdr:colOff>
      <xdr:row>3</xdr:row>
      <xdr:rowOff>202081</xdr:rowOff>
    </xdr:from>
    <xdr:ext cx="2296160" cy="169545"/>
    <xdr:grpSp>
      <xdr:nvGrpSpPr>
        <xdr:cNvPr id="77" name="Group 77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GrpSpPr/>
      </xdr:nvGrpSpPr>
      <xdr:grpSpPr>
        <a:xfrm>
          <a:off x="6153404" y="830731"/>
          <a:ext cx="2296160" cy="169545"/>
          <a:chOff x="0" y="0"/>
          <a:chExt cx="2296160" cy="169545"/>
        </a:xfrm>
      </xdr:grpSpPr>
      <xdr:pic>
        <xdr:nvPicPr>
          <xdr:cNvPr id="78" name="image60.png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875282" cy="169163"/>
          </a:xfrm>
          <a:prstGeom prst="rect">
            <a:avLst/>
          </a:prstGeom>
        </xdr:spPr>
      </xdr:pic>
      <xdr:pic>
        <xdr:nvPicPr>
          <xdr:cNvPr id="79" name="image61.png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23085" y="0"/>
            <a:ext cx="472948" cy="169163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17</xdr:row>
      <xdr:rowOff>55626</xdr:rowOff>
    </xdr:from>
    <xdr:ext cx="3213735" cy="363220"/>
    <xdr:grpSp>
      <xdr:nvGrpSpPr>
        <xdr:cNvPr id="80" name="Group 80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GrpSpPr/>
      </xdr:nvGrpSpPr>
      <xdr:grpSpPr>
        <a:xfrm>
          <a:off x="1139520" y="4075176"/>
          <a:ext cx="3213735" cy="363220"/>
          <a:chOff x="0" y="0"/>
          <a:chExt cx="3213735" cy="363220"/>
        </a:xfrm>
      </xdr:grpSpPr>
      <xdr:pic>
        <xdr:nvPicPr>
          <xdr:cNvPr id="81" name="image62.png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13227" cy="172212"/>
          </a:xfrm>
          <a:prstGeom prst="rect">
            <a:avLst/>
          </a:prstGeom>
        </xdr:spPr>
      </xdr:pic>
      <xdr:pic>
        <xdr:nvPicPr>
          <xdr:cNvPr id="82" name="image63.png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1419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15</xdr:row>
      <xdr:rowOff>55626</xdr:rowOff>
    </xdr:from>
    <xdr:ext cx="3467100" cy="363220"/>
    <xdr:grpSp>
      <xdr:nvGrpSpPr>
        <xdr:cNvPr id="83" name="Group 83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GrpSpPr/>
      </xdr:nvGrpSpPr>
      <xdr:grpSpPr>
        <a:xfrm>
          <a:off x="1139520" y="3341751"/>
          <a:ext cx="3467100" cy="363220"/>
          <a:chOff x="0" y="0"/>
          <a:chExt cx="3467100" cy="363220"/>
        </a:xfrm>
      </xdr:grpSpPr>
      <xdr:pic>
        <xdr:nvPicPr>
          <xdr:cNvPr id="84" name="image64.png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66846" cy="172212"/>
          </a:xfrm>
          <a:prstGeom prst="rect">
            <a:avLst/>
          </a:prstGeom>
        </xdr:spPr>
      </xdr:pic>
      <xdr:pic>
        <xdr:nvPicPr>
          <xdr:cNvPr id="85" name="image65.png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2099183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101295</xdr:colOff>
      <xdr:row>11</xdr:row>
      <xdr:rowOff>30937</xdr:rowOff>
    </xdr:from>
    <xdr:ext cx="770470" cy="170992"/>
    <xdr:pic>
      <xdr:nvPicPr>
        <xdr:cNvPr id="89" name="image14.png">
          <a:extLst>
            <a:ext uri="{FF2B5EF4-FFF2-40B4-BE49-F238E27FC236}">
              <a16:creationId xmlns:a16="http://schemas.microsoft.com/office/drawing/2014/main" id="{72D0A88E-E47E-4418-8F8E-13C9B6ABD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2364562"/>
          <a:ext cx="770470" cy="170992"/>
        </a:xfrm>
        <a:prstGeom prst="rect">
          <a:avLst/>
        </a:prstGeom>
      </xdr:spPr>
    </xdr:pic>
    <xdr:clientData/>
  </xdr:oneCellAnchor>
  <xdr:oneCellAnchor>
    <xdr:from>
      <xdr:col>2</xdr:col>
      <xdr:colOff>180975</xdr:colOff>
      <xdr:row>13</xdr:row>
      <xdr:rowOff>38100</xdr:rowOff>
    </xdr:from>
    <xdr:ext cx="536956" cy="153924"/>
    <xdr:pic>
      <xdr:nvPicPr>
        <xdr:cNvPr id="69" name="image189.png">
          <a:extLst>
            <a:ext uri="{FF2B5EF4-FFF2-40B4-BE49-F238E27FC236}">
              <a16:creationId xmlns:a16="http://schemas.microsoft.com/office/drawing/2014/main" id="{5A2CA200-8DC3-4FA7-BD95-34C764342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2609850"/>
          <a:ext cx="536956" cy="15392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3696461" y="1582597"/>
    <xdr:ext cx="156971" cy="804672"/>
    <xdr:pic>
      <xdr:nvPicPr>
        <xdr:cNvPr id="86" name="image66.png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1473" y="1582597"/>
    <xdr:ext cx="156971" cy="804672"/>
    <xdr:pic>
      <xdr:nvPicPr>
        <xdr:cNvPr id="91" name="image66.png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139446</xdr:colOff>
      <xdr:row>9</xdr:row>
      <xdr:rowOff>92202</xdr:rowOff>
    </xdr:from>
    <xdr:ext cx="201168" cy="156972"/>
    <xdr:pic>
      <xdr:nvPicPr>
        <xdr:cNvPr id="96" name="image73.png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92202</xdr:rowOff>
    </xdr:from>
    <xdr:ext cx="201168" cy="156972"/>
    <xdr:pic>
      <xdr:nvPicPr>
        <xdr:cNvPr id="98" name="image73.png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10</xdr:row>
      <xdr:rowOff>122526</xdr:rowOff>
    </xdr:from>
    <xdr:ext cx="304800" cy="156972"/>
    <xdr:pic>
      <xdr:nvPicPr>
        <xdr:cNvPr id="99" name="image75.png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192786</xdr:rowOff>
    </xdr:from>
    <xdr:ext cx="649795" cy="137159"/>
    <xdr:pic>
      <xdr:nvPicPr>
        <xdr:cNvPr id="104" name="image76.png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13</xdr:row>
      <xdr:rowOff>192786</xdr:rowOff>
    </xdr:from>
    <xdr:ext cx="636079" cy="137159"/>
    <xdr:pic>
      <xdr:nvPicPr>
        <xdr:cNvPr id="105" name="image77.png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14</xdr:row>
      <xdr:rowOff>22860</xdr:rowOff>
    </xdr:from>
    <xdr:ext cx="1112240" cy="137160"/>
    <xdr:pic>
      <xdr:nvPicPr>
        <xdr:cNvPr id="106" name="image78.png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4709160"/>
          <a:ext cx="1112240" cy="137160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15</xdr:row>
      <xdr:rowOff>20830</xdr:rowOff>
    </xdr:from>
    <xdr:ext cx="649795" cy="137160"/>
    <xdr:pic>
      <xdr:nvPicPr>
        <xdr:cNvPr id="107" name="image76.png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4926205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15</xdr:row>
      <xdr:rowOff>20830</xdr:rowOff>
    </xdr:from>
    <xdr:ext cx="636079" cy="137160"/>
    <xdr:pic>
      <xdr:nvPicPr>
        <xdr:cNvPr id="108" name="image77.png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4926205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16</xdr:row>
      <xdr:rowOff>18469</xdr:rowOff>
    </xdr:from>
    <xdr:ext cx="510324" cy="137160"/>
    <xdr:pic>
      <xdr:nvPicPr>
        <xdr:cNvPr id="109" name="image79.png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5142919"/>
          <a:ext cx="510324" cy="137160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17</xdr:row>
      <xdr:rowOff>30431</xdr:rowOff>
    </xdr:from>
    <xdr:ext cx="745997" cy="137464"/>
    <xdr:pic>
      <xdr:nvPicPr>
        <xdr:cNvPr id="110" name="image80.png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5373956"/>
          <a:ext cx="745997" cy="137464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17</xdr:row>
      <xdr:rowOff>30431</xdr:rowOff>
    </xdr:from>
    <xdr:ext cx="636079" cy="137464"/>
    <xdr:pic>
      <xdr:nvPicPr>
        <xdr:cNvPr id="111" name="image77.png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5373956"/>
          <a:ext cx="636079" cy="137464"/>
        </a:xfrm>
        <a:prstGeom prst="rect">
          <a:avLst/>
        </a:prstGeom>
      </xdr:spPr>
    </xdr:pic>
    <xdr:clientData/>
  </xdr:oneCellAnchor>
  <xdr:absoluteAnchor>
    <xdr:pos x="2758439" y="1071079"/>
    <xdr:ext cx="156971" cy="1066253"/>
    <xdr:pic>
      <xdr:nvPicPr>
        <xdr:cNvPr id="112" name="image81.png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253"/>
        </a:xfrm>
        <a:prstGeom prst="rect">
          <a:avLst/>
        </a:prstGeom>
      </xdr:spPr>
    </xdr:pic>
    <xdr:clientData/>
  </xdr:absoluteAnchor>
  <xdr:absoluteAnchor>
    <xdr:pos x="3203448" y="1321485"/>
    <xdr:ext cx="156971" cy="558291"/>
    <xdr:pic>
      <xdr:nvPicPr>
        <xdr:cNvPr id="113" name="image82.png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114" name="Group 114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GrpSpPr/>
      </xdr:nvGrpSpPr>
      <xdr:grpSpPr>
        <a:xfrm>
          <a:off x="8063484" y="911860"/>
          <a:ext cx="329565" cy="1318895"/>
          <a:chOff x="0" y="0"/>
          <a:chExt cx="329565" cy="1318895"/>
        </a:xfrm>
      </xdr:grpSpPr>
      <xdr:pic>
        <xdr:nvPicPr>
          <xdr:cNvPr id="115" name="image83.png">
            <a:extLst>
              <a:ext uri="{FF2B5EF4-FFF2-40B4-BE49-F238E27FC236}">
                <a16:creationId xmlns:a16="http://schemas.microsoft.com/office/drawing/2014/main" id="{00000000-0008-0000-0300-00007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116" name="image84.png">
            <a:extLst>
              <a:ext uri="{FF2B5EF4-FFF2-40B4-BE49-F238E27FC236}">
                <a16:creationId xmlns:a16="http://schemas.microsoft.com/office/drawing/2014/main" id="{00000000-0008-0000-0300-00007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absoluteAnchor>
    <xdr:pos x="89153" y="1638985"/>
    <xdr:ext cx="223520" cy="156972"/>
    <xdr:pic>
      <xdr:nvPicPr>
        <xdr:cNvPr id="123" name="image90.png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oneCellAnchor>
    <xdr:from>
      <xdr:col>2</xdr:col>
      <xdr:colOff>80772</xdr:colOff>
      <xdr:row>9</xdr:row>
      <xdr:rowOff>31622</xdr:rowOff>
    </xdr:from>
    <xdr:ext cx="1713230" cy="504825"/>
    <xdr:grpSp>
      <xdr:nvGrpSpPr>
        <xdr:cNvPr id="124" name="Group 124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GrpSpPr/>
      </xdr:nvGrpSpPr>
      <xdr:grpSpPr>
        <a:xfrm>
          <a:off x="928497" y="2689097"/>
          <a:ext cx="1713230" cy="504825"/>
          <a:chOff x="0" y="0"/>
          <a:chExt cx="1713230" cy="504825"/>
        </a:xfrm>
      </xdr:grpSpPr>
      <xdr:pic>
        <xdr:nvPicPr>
          <xdr:cNvPr id="125" name="image85.png">
            <a:extLst>
              <a:ext uri="{FF2B5EF4-FFF2-40B4-BE49-F238E27FC236}">
                <a16:creationId xmlns:a16="http://schemas.microsoft.com/office/drawing/2014/main" id="{00000000-0008-0000-0300-00007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26" name="image91.png">
            <a:extLst>
              <a:ext uri="{FF2B5EF4-FFF2-40B4-BE49-F238E27FC236}">
                <a16:creationId xmlns:a16="http://schemas.microsoft.com/office/drawing/2014/main" id="{00000000-0008-0000-0300-00007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27" name="image92.png">
            <a:extLst>
              <a:ext uri="{FF2B5EF4-FFF2-40B4-BE49-F238E27FC236}">
                <a16:creationId xmlns:a16="http://schemas.microsoft.com/office/drawing/2014/main" id="{00000000-0008-0000-0300-00007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absoluteAnchor>
    <xdr:pos x="366268" y="1204645"/>
    <xdr:ext cx="156972" cy="804672"/>
    <xdr:pic>
      <xdr:nvPicPr>
        <xdr:cNvPr id="128" name="image93.png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147" y="1551736"/>
    <xdr:ext cx="1684401" cy="156972"/>
    <xdr:pic>
      <xdr:nvPicPr>
        <xdr:cNvPr id="129" name="image94.png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130" name="Group 130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GrpSpPr/>
      </xdr:nvGrpSpPr>
      <xdr:grpSpPr>
        <a:xfrm>
          <a:off x="8637651" y="836040"/>
          <a:ext cx="329565" cy="1506220"/>
          <a:chOff x="0" y="0"/>
          <a:chExt cx="329565" cy="1506220"/>
        </a:xfrm>
      </xdr:grpSpPr>
      <xdr:pic>
        <xdr:nvPicPr>
          <xdr:cNvPr id="131" name="image95.png">
            <a:extLst>
              <a:ext uri="{FF2B5EF4-FFF2-40B4-BE49-F238E27FC236}">
                <a16:creationId xmlns:a16="http://schemas.microsoft.com/office/drawing/2014/main" id="{00000000-0008-0000-0300-00008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132" name="image96.png">
            <a:extLst>
              <a:ext uri="{FF2B5EF4-FFF2-40B4-BE49-F238E27FC236}">
                <a16:creationId xmlns:a16="http://schemas.microsoft.com/office/drawing/2014/main" id="{00000000-0008-0000-0300-00008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133" name="image97.png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absoluteAnchor>
    <xdr:pos x="3677411" y="1239316"/>
    <xdr:ext cx="929640" cy="156972"/>
    <xdr:pic>
      <xdr:nvPicPr>
        <xdr:cNvPr id="134" name="image98.png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7411" y="1239316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32766</xdr:rowOff>
    </xdr:from>
    <xdr:ext cx="898525" cy="504825"/>
    <xdr:grpSp>
      <xdr:nvGrpSpPr>
        <xdr:cNvPr id="135" name="Group 135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GrpSpPr/>
      </xdr:nvGrpSpPr>
      <xdr:grpSpPr>
        <a:xfrm>
          <a:off x="4618100" y="1023366"/>
          <a:ext cx="898525" cy="504825"/>
          <a:chOff x="0" y="0"/>
          <a:chExt cx="898525" cy="504825"/>
        </a:xfrm>
      </xdr:grpSpPr>
      <xdr:pic>
        <xdr:nvPicPr>
          <xdr:cNvPr id="136" name="image99.png">
            <a:extLst>
              <a:ext uri="{FF2B5EF4-FFF2-40B4-BE49-F238E27FC236}">
                <a16:creationId xmlns:a16="http://schemas.microsoft.com/office/drawing/2014/main" id="{00000000-0008-0000-0300-00008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137" name="image100.png">
            <a:extLst>
              <a:ext uri="{FF2B5EF4-FFF2-40B4-BE49-F238E27FC236}">
                <a16:creationId xmlns:a16="http://schemas.microsoft.com/office/drawing/2014/main" id="{00000000-0008-0000-0300-00008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138" name="image101.png">
            <a:extLst>
              <a:ext uri="{FF2B5EF4-FFF2-40B4-BE49-F238E27FC236}">
                <a16:creationId xmlns:a16="http://schemas.microsoft.com/office/drawing/2014/main" id="{00000000-0008-0000-0300-00008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153161</xdr:rowOff>
    </xdr:from>
    <xdr:ext cx="492899" cy="141732"/>
    <xdr:pic>
      <xdr:nvPicPr>
        <xdr:cNvPr id="139" name="image102.png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149733</xdr:colOff>
      <xdr:row>5</xdr:row>
      <xdr:rowOff>124714</xdr:rowOff>
    </xdr:from>
    <xdr:ext cx="156971" cy="1242313"/>
    <xdr:pic>
      <xdr:nvPicPr>
        <xdr:cNvPr id="140" name="image103.png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5683" y="1115314"/>
          <a:ext cx="156971" cy="1242313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141" name="image81.png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142" name="Group 142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GrpSpPr/>
      </xdr:nvGrpSpPr>
      <xdr:grpSpPr>
        <a:xfrm>
          <a:off x="6596633" y="1243634"/>
          <a:ext cx="329565" cy="1022350"/>
          <a:chOff x="0" y="0"/>
          <a:chExt cx="329565" cy="1022350"/>
        </a:xfrm>
      </xdr:grpSpPr>
      <xdr:pic>
        <xdr:nvPicPr>
          <xdr:cNvPr id="143" name="image104.png">
            <a:extLst>
              <a:ext uri="{FF2B5EF4-FFF2-40B4-BE49-F238E27FC236}">
                <a16:creationId xmlns:a16="http://schemas.microsoft.com/office/drawing/2014/main" id="{00000000-0008-0000-0300-00008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144" name="image105.png">
            <a:extLst>
              <a:ext uri="{FF2B5EF4-FFF2-40B4-BE49-F238E27FC236}">
                <a16:creationId xmlns:a16="http://schemas.microsoft.com/office/drawing/2014/main" id="{00000000-0008-0000-0300-00009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145" name="Group 145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GrpSpPr/>
      </xdr:nvGrpSpPr>
      <xdr:grpSpPr>
        <a:xfrm>
          <a:off x="7008368" y="1194828"/>
          <a:ext cx="317500" cy="1057275"/>
          <a:chOff x="0" y="0"/>
          <a:chExt cx="317500" cy="1057275"/>
        </a:xfrm>
      </xdr:grpSpPr>
      <xdr:pic>
        <xdr:nvPicPr>
          <xdr:cNvPr id="146" name="image106.png">
            <a:extLst>
              <a:ext uri="{FF2B5EF4-FFF2-40B4-BE49-F238E27FC236}">
                <a16:creationId xmlns:a16="http://schemas.microsoft.com/office/drawing/2014/main" id="{00000000-0008-0000-0300-00009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147" name="image107.png">
            <a:extLst>
              <a:ext uri="{FF2B5EF4-FFF2-40B4-BE49-F238E27FC236}">
                <a16:creationId xmlns:a16="http://schemas.microsoft.com/office/drawing/2014/main" id="{00000000-0008-0000-0300-00009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5</xdr:col>
      <xdr:colOff>463168</xdr:colOff>
      <xdr:row>1</xdr:row>
      <xdr:rowOff>102870</xdr:rowOff>
    </xdr:from>
    <xdr:ext cx="1595374" cy="141731"/>
    <xdr:pic>
      <xdr:nvPicPr>
        <xdr:cNvPr id="152" name="image111.png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5374" cy="141731"/>
        </a:xfrm>
        <a:prstGeom prst="rect">
          <a:avLst/>
        </a:prstGeom>
      </xdr:spPr>
    </xdr:pic>
    <xdr:clientData/>
  </xdr:oneCellAnchor>
  <xdr:oneCellAnchor>
    <xdr:from>
      <xdr:col>6</xdr:col>
      <xdr:colOff>51181</xdr:colOff>
      <xdr:row>2</xdr:row>
      <xdr:rowOff>6095</xdr:rowOff>
    </xdr:from>
    <xdr:ext cx="1440941" cy="141731"/>
    <xdr:pic>
      <xdr:nvPicPr>
        <xdr:cNvPr id="153" name="image112.png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0941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3</xdr:row>
      <xdr:rowOff>6096</xdr:rowOff>
    </xdr:from>
    <xdr:ext cx="3410458" cy="150875"/>
    <xdr:pic>
      <xdr:nvPicPr>
        <xdr:cNvPr id="154" name="image113.png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155" name="image114.png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6096</xdr:rowOff>
    </xdr:from>
    <xdr:ext cx="667169" cy="150875"/>
    <xdr:pic>
      <xdr:nvPicPr>
        <xdr:cNvPr id="156" name="image115.png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oneCellAnchor>
    <xdr:from>
      <xdr:col>13</xdr:col>
      <xdr:colOff>57150</xdr:colOff>
      <xdr:row>6</xdr:row>
      <xdr:rowOff>0</xdr:rowOff>
    </xdr:from>
    <xdr:ext cx="329565" cy="1202690"/>
    <xdr:grpSp>
      <xdr:nvGrpSpPr>
        <xdr:cNvPr id="72" name="Group 719">
          <a:extLst>
            <a:ext uri="{FF2B5EF4-FFF2-40B4-BE49-F238E27FC236}">
              <a16:creationId xmlns:a16="http://schemas.microsoft.com/office/drawing/2014/main" id="{CC16714E-7319-49DC-89B2-F19E5D188604}"/>
            </a:ext>
          </a:extLst>
        </xdr:cNvPr>
        <xdr:cNvGrpSpPr/>
      </xdr:nvGrpSpPr>
      <xdr:grpSpPr>
        <a:xfrm>
          <a:off x="7572375" y="1143000"/>
          <a:ext cx="329565" cy="1202690"/>
          <a:chOff x="0" y="0"/>
          <a:chExt cx="329565" cy="1202690"/>
        </a:xfrm>
      </xdr:grpSpPr>
      <xdr:pic>
        <xdr:nvPicPr>
          <xdr:cNvPr id="73" name="image110.png">
            <a:extLst>
              <a:ext uri="{FF2B5EF4-FFF2-40B4-BE49-F238E27FC236}">
                <a16:creationId xmlns:a16="http://schemas.microsoft.com/office/drawing/2014/main" id="{BF94FFA4-C443-4A41-8092-47DC2BE417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74" name="image111.png">
            <a:extLst>
              <a:ext uri="{FF2B5EF4-FFF2-40B4-BE49-F238E27FC236}">
                <a16:creationId xmlns:a16="http://schemas.microsoft.com/office/drawing/2014/main" id="{50DFED42-984B-480F-9FD1-1B0F80CD0E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120396</xdr:colOff>
      <xdr:row>9</xdr:row>
      <xdr:rowOff>90297</xdr:rowOff>
    </xdr:from>
    <xdr:ext cx="201168" cy="155448"/>
    <xdr:pic>
      <xdr:nvPicPr>
        <xdr:cNvPr id="167" name="image73.png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61721</xdr:colOff>
      <xdr:row>9</xdr:row>
      <xdr:rowOff>4572</xdr:rowOff>
    </xdr:from>
    <xdr:ext cx="672249" cy="155448"/>
    <xdr:pic>
      <xdr:nvPicPr>
        <xdr:cNvPr id="168" name="image117.png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7671" y="2662047"/>
          <a:ext cx="672249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8</xdr:row>
      <xdr:rowOff>176022</xdr:rowOff>
    </xdr:from>
    <xdr:ext cx="201168" cy="155448"/>
    <xdr:pic>
      <xdr:nvPicPr>
        <xdr:cNvPr id="169" name="image73.png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10</xdr:row>
      <xdr:rowOff>33961</xdr:rowOff>
    </xdr:from>
    <xdr:ext cx="725881" cy="155447"/>
    <xdr:pic>
      <xdr:nvPicPr>
        <xdr:cNvPr id="170" name="image118.png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10</xdr:row>
      <xdr:rowOff>33961</xdr:rowOff>
    </xdr:from>
    <xdr:ext cx="192024" cy="155447"/>
    <xdr:pic>
      <xdr:nvPicPr>
        <xdr:cNvPr id="171" name="image119.png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11</xdr:row>
      <xdr:rowOff>33021</xdr:rowOff>
    </xdr:from>
    <xdr:ext cx="762762" cy="155752"/>
    <xdr:pic>
      <xdr:nvPicPr>
        <xdr:cNvPr id="172" name="image120.png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762" cy="15575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11</xdr:row>
      <xdr:rowOff>33021</xdr:rowOff>
    </xdr:from>
    <xdr:ext cx="201168" cy="155752"/>
    <xdr:pic>
      <xdr:nvPicPr>
        <xdr:cNvPr id="173" name="image73.png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752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12</xdr:row>
      <xdr:rowOff>33199</xdr:rowOff>
    </xdr:from>
    <xdr:ext cx="304800" cy="155448"/>
    <xdr:pic>
      <xdr:nvPicPr>
        <xdr:cNvPr id="175" name="image75.png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13</xdr:row>
      <xdr:rowOff>70866</xdr:rowOff>
    </xdr:from>
    <xdr:ext cx="201168" cy="156971"/>
    <xdr:pic>
      <xdr:nvPicPr>
        <xdr:cNvPr id="176" name="image73.png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22097</xdr:colOff>
      <xdr:row>13</xdr:row>
      <xdr:rowOff>78485</xdr:rowOff>
    </xdr:from>
    <xdr:ext cx="365760" cy="141731"/>
    <xdr:pic>
      <xdr:nvPicPr>
        <xdr:cNvPr id="177" name="image122.png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5760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13</xdr:row>
      <xdr:rowOff>70866</xdr:rowOff>
    </xdr:from>
    <xdr:ext cx="201168" cy="156971"/>
    <xdr:pic>
      <xdr:nvPicPr>
        <xdr:cNvPr id="178" name="image73.png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14</xdr:row>
      <xdr:rowOff>38706</xdr:rowOff>
    </xdr:from>
    <xdr:ext cx="280035" cy="156971"/>
    <xdr:pic>
      <xdr:nvPicPr>
        <xdr:cNvPr id="179" name="image123.png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14</xdr:row>
      <xdr:rowOff>38706</xdr:rowOff>
    </xdr:from>
    <xdr:ext cx="201168" cy="156971"/>
    <xdr:pic>
      <xdr:nvPicPr>
        <xdr:cNvPr id="180" name="image73.png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1</xdr:col>
      <xdr:colOff>52577</xdr:colOff>
      <xdr:row>17</xdr:row>
      <xdr:rowOff>177546</xdr:rowOff>
    </xdr:from>
    <xdr:ext cx="428548" cy="123443"/>
    <xdr:pic>
      <xdr:nvPicPr>
        <xdr:cNvPr id="181" name="image124.png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8548" cy="123443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17</xdr:row>
      <xdr:rowOff>70866</xdr:rowOff>
    </xdr:from>
    <xdr:ext cx="192024" cy="156971"/>
    <xdr:pic>
      <xdr:nvPicPr>
        <xdr:cNvPr id="182" name="image119.png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70866</xdr:rowOff>
    </xdr:from>
    <xdr:ext cx="342900" cy="156971"/>
    <xdr:pic>
      <xdr:nvPicPr>
        <xdr:cNvPr id="183" name="image125.png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2900" cy="156971"/>
        </a:xfrm>
        <a:prstGeom prst="rect">
          <a:avLst/>
        </a:prstGeom>
      </xdr:spPr>
    </xdr:pic>
    <xdr:clientData/>
  </xdr:oneCellAnchor>
  <xdr:oneCellAnchor>
    <xdr:from>
      <xdr:col>10</xdr:col>
      <xdr:colOff>134873</xdr:colOff>
      <xdr:row>17</xdr:row>
      <xdr:rowOff>78485</xdr:rowOff>
    </xdr:from>
    <xdr:ext cx="131064" cy="156972"/>
    <xdr:pic>
      <xdr:nvPicPr>
        <xdr:cNvPr id="184" name="image126.png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20573</xdr:colOff>
      <xdr:row>17</xdr:row>
      <xdr:rowOff>363854</xdr:rowOff>
    </xdr:from>
    <xdr:ext cx="716915" cy="411480"/>
    <xdr:grpSp>
      <xdr:nvGrpSpPr>
        <xdr:cNvPr id="185" name="Group 185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GrpSpPr/>
      </xdr:nvGrpSpPr>
      <xdr:grpSpPr>
        <a:xfrm>
          <a:off x="5335523" y="4973954"/>
          <a:ext cx="716915" cy="411480"/>
          <a:chOff x="0" y="0"/>
          <a:chExt cx="716915" cy="411480"/>
        </a:xfrm>
      </xdr:grpSpPr>
      <xdr:pic>
        <xdr:nvPicPr>
          <xdr:cNvPr id="186" name="image127.png">
            <a:extLst>
              <a:ext uri="{FF2B5EF4-FFF2-40B4-BE49-F238E27FC236}">
                <a16:creationId xmlns:a16="http://schemas.microsoft.com/office/drawing/2014/main" id="{00000000-0008-0000-0400-0000B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3850" cy="124968"/>
          </a:xfrm>
          <a:prstGeom prst="rect">
            <a:avLst/>
          </a:prstGeom>
        </xdr:spPr>
      </xdr:pic>
      <xdr:pic>
        <xdr:nvPicPr>
          <xdr:cNvPr id="187" name="image128.png">
            <a:extLst>
              <a:ext uri="{FF2B5EF4-FFF2-40B4-BE49-F238E27FC236}">
                <a16:creationId xmlns:a16="http://schemas.microsoft.com/office/drawing/2014/main" id="{00000000-0008-0000-0400-0000B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188" name="image129.png">
            <a:extLst>
              <a:ext uri="{FF2B5EF4-FFF2-40B4-BE49-F238E27FC236}">
                <a16:creationId xmlns:a16="http://schemas.microsoft.com/office/drawing/2014/main" id="{00000000-0008-0000-0400-0000B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134873</xdr:colOff>
      <xdr:row>18</xdr:row>
      <xdr:rowOff>134621</xdr:rowOff>
    </xdr:from>
    <xdr:ext cx="131064" cy="156971"/>
    <xdr:pic>
      <xdr:nvPicPr>
        <xdr:cNvPr id="189" name="image126.png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1"/>
        </a:xfrm>
        <a:prstGeom prst="rect">
          <a:avLst/>
        </a:prstGeom>
      </xdr:spPr>
    </xdr:pic>
    <xdr:clientData/>
  </xdr:oneCellAnchor>
  <xdr:oneCellAnchor>
    <xdr:from>
      <xdr:col>9</xdr:col>
      <xdr:colOff>20573</xdr:colOff>
      <xdr:row>19</xdr:row>
      <xdr:rowOff>13144</xdr:rowOff>
    </xdr:from>
    <xdr:ext cx="716915" cy="411480"/>
    <xdr:grpSp>
      <xdr:nvGrpSpPr>
        <xdr:cNvPr id="190" name="Group 190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GrpSpPr/>
      </xdr:nvGrpSpPr>
      <xdr:grpSpPr>
        <a:xfrm>
          <a:off x="5335523" y="5423344"/>
          <a:ext cx="716915" cy="411480"/>
          <a:chOff x="0" y="0"/>
          <a:chExt cx="716915" cy="411480"/>
        </a:xfrm>
      </xdr:grpSpPr>
      <xdr:pic>
        <xdr:nvPicPr>
          <xdr:cNvPr id="191" name="image130.png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91160" cy="124968"/>
          </a:xfrm>
          <a:prstGeom prst="rect">
            <a:avLst/>
          </a:prstGeom>
        </xdr:spPr>
      </xdr:pic>
      <xdr:pic>
        <xdr:nvPicPr>
          <xdr:cNvPr id="192" name="image128.png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193" name="image129.png">
            <a:extLst>
              <a:ext uri="{FF2B5EF4-FFF2-40B4-BE49-F238E27FC236}">
                <a16:creationId xmlns:a16="http://schemas.microsoft.com/office/drawing/2014/main" id="{00000000-0008-0000-0400-0000C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19</xdr:row>
      <xdr:rowOff>139636</xdr:rowOff>
    </xdr:from>
    <xdr:ext cx="304800" cy="156971"/>
    <xdr:pic>
      <xdr:nvPicPr>
        <xdr:cNvPr id="194" name="image75.png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5</xdr:col>
      <xdr:colOff>455548</xdr:colOff>
      <xdr:row>1</xdr:row>
      <xdr:rowOff>102870</xdr:rowOff>
    </xdr:from>
    <xdr:ext cx="1611249" cy="141731"/>
    <xdr:pic>
      <xdr:nvPicPr>
        <xdr:cNvPr id="196" name="image131.png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1249" cy="141731"/>
        </a:xfrm>
        <a:prstGeom prst="rect">
          <a:avLst/>
        </a:prstGeom>
      </xdr:spPr>
    </xdr:pic>
    <xdr:clientData/>
  </xdr:oneCellAnchor>
  <xdr:oneCellAnchor>
    <xdr:from>
      <xdr:col>5</xdr:col>
      <xdr:colOff>452500</xdr:colOff>
      <xdr:row>2</xdr:row>
      <xdr:rowOff>6095</xdr:rowOff>
    </xdr:from>
    <xdr:ext cx="1629282" cy="141731"/>
    <xdr:pic>
      <xdr:nvPicPr>
        <xdr:cNvPr id="197" name="image132.png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9282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3</xdr:row>
      <xdr:rowOff>6095</xdr:rowOff>
    </xdr:from>
    <xdr:ext cx="3410458" cy="150875"/>
    <xdr:pic>
      <xdr:nvPicPr>
        <xdr:cNvPr id="198" name="image113.png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6095</xdr:rowOff>
    </xdr:from>
    <xdr:ext cx="1458594" cy="150875"/>
    <xdr:pic>
      <xdr:nvPicPr>
        <xdr:cNvPr id="199" name="image114.png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6095</xdr:rowOff>
    </xdr:from>
    <xdr:ext cx="667169" cy="150875"/>
    <xdr:pic>
      <xdr:nvPicPr>
        <xdr:cNvPr id="200" name="image115.png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638680"/>
    <xdr:ext cx="223520" cy="156972"/>
    <xdr:pic>
      <xdr:nvPicPr>
        <xdr:cNvPr id="201" name="image90.png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490093" y="1194816"/>
    <xdr:ext cx="156972" cy="804672"/>
    <xdr:pic>
      <xdr:nvPicPr>
        <xdr:cNvPr id="202" name="image133.png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093" y="1194816"/>
          <a:ext cx="156972" cy="804672"/>
        </a:xfrm>
        <a:prstGeom prst="rect">
          <a:avLst/>
        </a:prstGeom>
      </xdr:spPr>
    </xdr:pic>
    <xdr:clientData/>
  </xdr:absoluteAnchor>
  <xdr:absoluteAnchor>
    <xdr:pos x="930147" y="1551813"/>
    <xdr:ext cx="1684401" cy="156972"/>
    <xdr:pic>
      <xdr:nvPicPr>
        <xdr:cNvPr id="203" name="image94.png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206" name="Group 206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GrpSpPr/>
      </xdr:nvGrpSpPr>
      <xdr:grpSpPr>
        <a:xfrm>
          <a:off x="8092059" y="911860"/>
          <a:ext cx="329565" cy="1318895"/>
          <a:chOff x="0" y="0"/>
          <a:chExt cx="329565" cy="1318895"/>
        </a:xfrm>
      </xdr:grpSpPr>
      <xdr:pic>
        <xdr:nvPicPr>
          <xdr:cNvPr id="207" name="image83.png">
            <a:extLst>
              <a:ext uri="{FF2B5EF4-FFF2-40B4-BE49-F238E27FC236}">
                <a16:creationId xmlns:a16="http://schemas.microsoft.com/office/drawing/2014/main" id="{00000000-0008-0000-0400-0000C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208" name="image84.png">
            <a:extLst>
              <a:ext uri="{FF2B5EF4-FFF2-40B4-BE49-F238E27FC236}">
                <a16:creationId xmlns:a16="http://schemas.microsoft.com/office/drawing/2014/main" id="{00000000-0008-0000-0400-0000D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209" name="Group 209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GrpSpPr/>
      </xdr:nvGrpSpPr>
      <xdr:grpSpPr>
        <a:xfrm>
          <a:off x="8666226" y="836040"/>
          <a:ext cx="329565" cy="1506220"/>
          <a:chOff x="0" y="0"/>
          <a:chExt cx="329565" cy="1506220"/>
        </a:xfrm>
      </xdr:grpSpPr>
      <xdr:pic>
        <xdr:nvPicPr>
          <xdr:cNvPr id="210" name="image95.png">
            <a:extLst>
              <a:ext uri="{FF2B5EF4-FFF2-40B4-BE49-F238E27FC236}">
                <a16:creationId xmlns:a16="http://schemas.microsoft.com/office/drawing/2014/main" id="{00000000-0008-0000-0400-0000D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211" name="image96.png">
            <a:extLst>
              <a:ext uri="{FF2B5EF4-FFF2-40B4-BE49-F238E27FC236}">
                <a16:creationId xmlns:a16="http://schemas.microsoft.com/office/drawing/2014/main" id="{00000000-0008-0000-0400-0000D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93725</xdr:colOff>
      <xdr:row>5</xdr:row>
      <xdr:rowOff>32765</xdr:rowOff>
    </xdr:from>
    <xdr:ext cx="898525" cy="504825"/>
    <xdr:grpSp>
      <xdr:nvGrpSpPr>
        <xdr:cNvPr id="213" name="Group 213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GrpSpPr/>
      </xdr:nvGrpSpPr>
      <xdr:grpSpPr>
        <a:xfrm>
          <a:off x="4484750" y="1023365"/>
          <a:ext cx="898525" cy="504825"/>
          <a:chOff x="0" y="0"/>
          <a:chExt cx="898525" cy="504825"/>
        </a:xfrm>
      </xdr:grpSpPr>
      <xdr:pic>
        <xdr:nvPicPr>
          <xdr:cNvPr id="214" name="image99.png">
            <a:extLst>
              <a:ext uri="{FF2B5EF4-FFF2-40B4-BE49-F238E27FC236}">
                <a16:creationId xmlns:a16="http://schemas.microsoft.com/office/drawing/2014/main" id="{00000000-0008-0000-0400-0000D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215" name="image100.png">
            <a:extLst>
              <a:ext uri="{FF2B5EF4-FFF2-40B4-BE49-F238E27FC236}">
                <a16:creationId xmlns:a16="http://schemas.microsoft.com/office/drawing/2014/main" id="{00000000-0008-0000-0400-0000D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216" name="image101.png">
            <a:extLst>
              <a:ext uri="{FF2B5EF4-FFF2-40B4-BE49-F238E27FC236}">
                <a16:creationId xmlns:a16="http://schemas.microsoft.com/office/drawing/2014/main" id="{00000000-0008-0000-0400-0000D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153162</xdr:rowOff>
    </xdr:from>
    <xdr:ext cx="492899" cy="141731"/>
    <xdr:pic>
      <xdr:nvPicPr>
        <xdr:cNvPr id="217" name="image102.png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5</xdr:row>
      <xdr:rowOff>153289</xdr:rowOff>
    </xdr:from>
    <xdr:ext cx="156971" cy="1242314"/>
    <xdr:pic>
      <xdr:nvPicPr>
        <xdr:cNvPr id="218" name="image103.png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219" name="image81.png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220" name="Group 220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GrpSpPr/>
      </xdr:nvGrpSpPr>
      <xdr:grpSpPr>
        <a:xfrm>
          <a:off x="6568058" y="1243634"/>
          <a:ext cx="329565" cy="1022350"/>
          <a:chOff x="0" y="0"/>
          <a:chExt cx="329565" cy="1022350"/>
        </a:xfrm>
      </xdr:grpSpPr>
      <xdr:pic>
        <xdr:nvPicPr>
          <xdr:cNvPr id="221" name="image104.png">
            <a:extLst>
              <a:ext uri="{FF2B5EF4-FFF2-40B4-BE49-F238E27FC236}">
                <a16:creationId xmlns:a16="http://schemas.microsoft.com/office/drawing/2014/main" id="{00000000-0008-0000-0400-0000D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222" name="image105.png">
            <a:extLst>
              <a:ext uri="{FF2B5EF4-FFF2-40B4-BE49-F238E27FC236}">
                <a16:creationId xmlns:a16="http://schemas.microsoft.com/office/drawing/2014/main" id="{00000000-0008-0000-0400-0000D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223" name="Group 223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GrpSpPr/>
      </xdr:nvGrpSpPr>
      <xdr:grpSpPr>
        <a:xfrm>
          <a:off x="7036943" y="1194828"/>
          <a:ext cx="317500" cy="1057275"/>
          <a:chOff x="0" y="0"/>
          <a:chExt cx="317500" cy="1057275"/>
        </a:xfrm>
      </xdr:grpSpPr>
      <xdr:pic>
        <xdr:nvPicPr>
          <xdr:cNvPr id="224" name="image106.png">
            <a:extLst>
              <a:ext uri="{FF2B5EF4-FFF2-40B4-BE49-F238E27FC236}">
                <a16:creationId xmlns:a16="http://schemas.microsoft.com/office/drawing/2014/main" id="{00000000-0008-0000-0400-0000E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225" name="image107.png">
            <a:extLst>
              <a:ext uri="{FF2B5EF4-FFF2-40B4-BE49-F238E27FC236}">
                <a16:creationId xmlns:a16="http://schemas.microsoft.com/office/drawing/2014/main" id="{00000000-0008-0000-0400-0000E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169164</xdr:rowOff>
    </xdr:from>
    <xdr:ext cx="625297" cy="141732"/>
    <xdr:pic>
      <xdr:nvPicPr>
        <xdr:cNvPr id="229" name="image97.png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10</xdr:row>
      <xdr:rowOff>12573</xdr:rowOff>
    </xdr:from>
    <xdr:ext cx="1676273" cy="156972"/>
    <xdr:pic>
      <xdr:nvPicPr>
        <xdr:cNvPr id="231" name="image134.png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2889123"/>
          <a:ext cx="1676273" cy="156972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10</xdr:row>
      <xdr:rowOff>186309</xdr:rowOff>
    </xdr:from>
    <xdr:ext cx="1494662" cy="156972"/>
    <xdr:pic>
      <xdr:nvPicPr>
        <xdr:cNvPr id="232" name="image135.png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3062859"/>
          <a:ext cx="1494662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3810</xdr:rowOff>
    </xdr:from>
    <xdr:ext cx="1744980" cy="156972"/>
    <xdr:pic>
      <xdr:nvPicPr>
        <xdr:cNvPr id="234" name="image137.png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21</xdr:row>
      <xdr:rowOff>99821</xdr:rowOff>
    </xdr:from>
    <xdr:ext cx="201168" cy="155447"/>
    <xdr:pic>
      <xdr:nvPicPr>
        <xdr:cNvPr id="92" name="image73.png">
          <a:extLst>
            <a:ext uri="{FF2B5EF4-FFF2-40B4-BE49-F238E27FC236}">
              <a16:creationId xmlns:a16="http://schemas.microsoft.com/office/drawing/2014/main" id="{FD11354B-3137-42AD-8CF9-00D51990C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0746" y="318896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80771</xdr:colOff>
      <xdr:row>21</xdr:row>
      <xdr:rowOff>52196</xdr:rowOff>
    </xdr:from>
    <xdr:ext cx="672249" cy="155447"/>
    <xdr:pic>
      <xdr:nvPicPr>
        <xdr:cNvPr id="93" name="image117.png">
          <a:extLst>
            <a:ext uri="{FF2B5EF4-FFF2-40B4-BE49-F238E27FC236}">
              <a16:creationId xmlns:a16="http://schemas.microsoft.com/office/drawing/2014/main" id="{C0656913-67D9-4A00-8852-87C0D9F59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6721" y="271271"/>
          <a:ext cx="672249" cy="155447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21</xdr:row>
      <xdr:rowOff>23621</xdr:rowOff>
    </xdr:from>
    <xdr:ext cx="201168" cy="155447"/>
    <xdr:pic>
      <xdr:nvPicPr>
        <xdr:cNvPr id="94" name="image73.png">
          <a:extLst>
            <a:ext uri="{FF2B5EF4-FFF2-40B4-BE49-F238E27FC236}">
              <a16:creationId xmlns:a16="http://schemas.microsoft.com/office/drawing/2014/main" id="{0B25C695-C034-41C7-A7BC-0A79F3A77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6091046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22</xdr:row>
      <xdr:rowOff>64441</xdr:rowOff>
    </xdr:from>
    <xdr:ext cx="725881" cy="155448"/>
    <xdr:pic>
      <xdr:nvPicPr>
        <xdr:cNvPr id="95" name="image118.png">
          <a:extLst>
            <a:ext uri="{FF2B5EF4-FFF2-40B4-BE49-F238E27FC236}">
              <a16:creationId xmlns:a16="http://schemas.microsoft.com/office/drawing/2014/main" id="{A73E631A-D137-445C-8253-545EC2D6E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521641"/>
          <a:ext cx="725881" cy="155448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22</xdr:row>
      <xdr:rowOff>64441</xdr:rowOff>
    </xdr:from>
    <xdr:ext cx="192024" cy="155448"/>
    <xdr:pic>
      <xdr:nvPicPr>
        <xdr:cNvPr id="96" name="image119.png">
          <a:extLst>
            <a:ext uri="{FF2B5EF4-FFF2-40B4-BE49-F238E27FC236}">
              <a16:creationId xmlns:a16="http://schemas.microsoft.com/office/drawing/2014/main" id="{C8A42D1B-958B-43B8-8670-9FBF4B850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1982" y="521641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23</xdr:row>
      <xdr:rowOff>63679</xdr:rowOff>
    </xdr:from>
    <xdr:ext cx="762762" cy="155448"/>
    <xdr:pic>
      <xdr:nvPicPr>
        <xdr:cNvPr id="97" name="image120.png">
          <a:extLst>
            <a:ext uri="{FF2B5EF4-FFF2-40B4-BE49-F238E27FC236}">
              <a16:creationId xmlns:a16="http://schemas.microsoft.com/office/drawing/2014/main" id="{8E0EB14B-F490-4F98-848D-3073F2B38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816154"/>
          <a:ext cx="762762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23</xdr:row>
      <xdr:rowOff>63679</xdr:rowOff>
    </xdr:from>
    <xdr:ext cx="201168" cy="155448"/>
    <xdr:pic>
      <xdr:nvPicPr>
        <xdr:cNvPr id="98" name="image73.png">
          <a:extLst>
            <a:ext uri="{FF2B5EF4-FFF2-40B4-BE49-F238E27FC236}">
              <a16:creationId xmlns:a16="http://schemas.microsoft.com/office/drawing/2014/main" id="{F41C0431-4ABA-4D85-BEDC-1CDAE8690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816154"/>
          <a:ext cx="201168" cy="155448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24</xdr:row>
      <xdr:rowOff>63679</xdr:rowOff>
    </xdr:from>
    <xdr:ext cx="304800" cy="155448"/>
    <xdr:pic>
      <xdr:nvPicPr>
        <xdr:cNvPr id="100" name="image75.png">
          <a:extLst>
            <a:ext uri="{FF2B5EF4-FFF2-40B4-BE49-F238E27FC236}">
              <a16:creationId xmlns:a16="http://schemas.microsoft.com/office/drawing/2014/main" id="{003DCA39-29EF-479F-ABE3-B8275C73A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1690" y="1111429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90297</xdr:colOff>
      <xdr:row>24</xdr:row>
      <xdr:rowOff>319735</xdr:rowOff>
    </xdr:from>
    <xdr:ext cx="1647189" cy="296545"/>
    <xdr:grpSp>
      <xdr:nvGrpSpPr>
        <xdr:cNvPr id="101" name="Group 248">
          <a:extLst>
            <a:ext uri="{FF2B5EF4-FFF2-40B4-BE49-F238E27FC236}">
              <a16:creationId xmlns:a16="http://schemas.microsoft.com/office/drawing/2014/main" id="{A11544AD-499A-45B2-9369-F76DB7E1ADF9}"/>
            </a:ext>
          </a:extLst>
        </xdr:cNvPr>
        <xdr:cNvGrpSpPr/>
      </xdr:nvGrpSpPr>
      <xdr:grpSpPr>
        <a:xfrm>
          <a:off x="938022" y="7215835"/>
          <a:ext cx="1647189" cy="296545"/>
          <a:chOff x="0" y="0"/>
          <a:chExt cx="1647189" cy="296545"/>
        </a:xfrm>
      </xdr:grpSpPr>
      <xdr:pic>
        <xdr:nvPicPr>
          <xdr:cNvPr id="102" name="image141.png">
            <a:extLst>
              <a:ext uri="{FF2B5EF4-FFF2-40B4-BE49-F238E27FC236}">
                <a16:creationId xmlns:a16="http://schemas.microsoft.com/office/drawing/2014/main" id="{4F35C932-7E63-498B-9F1C-76B5575167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103" name="image142.png">
            <a:extLst>
              <a:ext uri="{FF2B5EF4-FFF2-40B4-BE49-F238E27FC236}">
                <a16:creationId xmlns:a16="http://schemas.microsoft.com/office/drawing/2014/main" id="{C76EF09D-B491-451F-8EFA-FB965190A3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25</xdr:row>
      <xdr:rowOff>71247</xdr:rowOff>
    </xdr:from>
    <xdr:ext cx="201168" cy="156972"/>
    <xdr:pic>
      <xdr:nvPicPr>
        <xdr:cNvPr id="104" name="image73.png">
          <a:extLst>
            <a:ext uri="{FF2B5EF4-FFF2-40B4-BE49-F238E27FC236}">
              <a16:creationId xmlns:a16="http://schemas.microsoft.com/office/drawing/2014/main" id="{B1C055F6-8936-4295-9EE3-AC28DC09E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1471422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25</xdr:row>
      <xdr:rowOff>71247</xdr:rowOff>
    </xdr:from>
    <xdr:ext cx="863345" cy="156972"/>
    <xdr:pic>
      <xdr:nvPicPr>
        <xdr:cNvPr id="105" name="image143.png">
          <a:extLst>
            <a:ext uri="{FF2B5EF4-FFF2-40B4-BE49-F238E27FC236}">
              <a16:creationId xmlns:a16="http://schemas.microsoft.com/office/drawing/2014/main" id="{DC76C877-5261-48F6-B293-CE28A7392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1471422"/>
          <a:ext cx="86334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25</xdr:row>
      <xdr:rowOff>71247</xdr:rowOff>
    </xdr:from>
    <xdr:ext cx="201168" cy="156972"/>
    <xdr:pic>
      <xdr:nvPicPr>
        <xdr:cNvPr id="106" name="image73.png">
          <a:extLst>
            <a:ext uri="{FF2B5EF4-FFF2-40B4-BE49-F238E27FC236}">
              <a16:creationId xmlns:a16="http://schemas.microsoft.com/office/drawing/2014/main" id="{D24ABD77-7B10-4E15-8D8B-AB44E0636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1471422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109347</xdr:colOff>
      <xdr:row>26</xdr:row>
      <xdr:rowOff>140589</xdr:rowOff>
    </xdr:from>
    <xdr:ext cx="649795" cy="137159"/>
    <xdr:pic>
      <xdr:nvPicPr>
        <xdr:cNvPr id="136" name="image76.png">
          <a:extLst>
            <a:ext uri="{FF2B5EF4-FFF2-40B4-BE49-F238E27FC236}">
              <a16:creationId xmlns:a16="http://schemas.microsoft.com/office/drawing/2014/main" id="{C35C5D0B-6E98-4840-924C-202AC7C1C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072" y="4855464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80771</xdr:colOff>
      <xdr:row>26</xdr:row>
      <xdr:rowOff>169164</xdr:rowOff>
    </xdr:from>
    <xdr:ext cx="636079" cy="137159"/>
    <xdr:pic>
      <xdr:nvPicPr>
        <xdr:cNvPr id="137" name="image77.png">
          <a:extLst>
            <a:ext uri="{FF2B5EF4-FFF2-40B4-BE49-F238E27FC236}">
              <a16:creationId xmlns:a16="http://schemas.microsoft.com/office/drawing/2014/main" id="{8512CD03-468A-405B-AF1B-CACBF9D1D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3971" y="4884039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27</xdr:row>
      <xdr:rowOff>37287</xdr:rowOff>
    </xdr:from>
    <xdr:ext cx="1112240" cy="137159"/>
    <xdr:pic>
      <xdr:nvPicPr>
        <xdr:cNvPr id="138" name="image78.png">
          <a:extLst>
            <a:ext uri="{FF2B5EF4-FFF2-40B4-BE49-F238E27FC236}">
              <a16:creationId xmlns:a16="http://schemas.microsoft.com/office/drawing/2014/main" id="{A7D7EACE-388C-4C77-A8F1-39B1F3671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5256987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28</xdr:row>
      <xdr:rowOff>48336</xdr:rowOff>
    </xdr:from>
    <xdr:ext cx="649795" cy="137159"/>
    <xdr:pic>
      <xdr:nvPicPr>
        <xdr:cNvPr id="139" name="image76.png">
          <a:extLst>
            <a:ext uri="{FF2B5EF4-FFF2-40B4-BE49-F238E27FC236}">
              <a16:creationId xmlns:a16="http://schemas.microsoft.com/office/drawing/2014/main" id="{E0CCB360-8C6B-48E2-8C25-ABFE86E1B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548711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52196</xdr:colOff>
      <xdr:row>28</xdr:row>
      <xdr:rowOff>48336</xdr:rowOff>
    </xdr:from>
    <xdr:ext cx="636079" cy="137159"/>
    <xdr:pic>
      <xdr:nvPicPr>
        <xdr:cNvPr id="140" name="image77.png">
          <a:extLst>
            <a:ext uri="{FF2B5EF4-FFF2-40B4-BE49-F238E27FC236}">
              <a16:creationId xmlns:a16="http://schemas.microsoft.com/office/drawing/2014/main" id="{05AB1A74-60C5-420E-9763-88E2882D5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5396" y="5487111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99822</xdr:colOff>
      <xdr:row>29</xdr:row>
      <xdr:rowOff>18438</xdr:rowOff>
    </xdr:from>
    <xdr:ext cx="510324" cy="137159"/>
    <xdr:pic>
      <xdr:nvPicPr>
        <xdr:cNvPr id="141" name="image79.png">
          <a:extLst>
            <a:ext uri="{FF2B5EF4-FFF2-40B4-BE49-F238E27FC236}">
              <a16:creationId xmlns:a16="http://schemas.microsoft.com/office/drawing/2014/main" id="{40466153-BFB9-436A-9195-4870804DC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547" y="5676288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30</xdr:row>
      <xdr:rowOff>20830</xdr:rowOff>
    </xdr:from>
    <xdr:ext cx="745997" cy="137159"/>
    <xdr:pic>
      <xdr:nvPicPr>
        <xdr:cNvPr id="142" name="image80.png">
          <a:extLst>
            <a:ext uri="{FF2B5EF4-FFF2-40B4-BE49-F238E27FC236}">
              <a16:creationId xmlns:a16="http://schemas.microsoft.com/office/drawing/2014/main" id="{6CAA9BB4-BE71-4B81-82F5-2838E7F31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5897755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42671</xdr:colOff>
      <xdr:row>30</xdr:row>
      <xdr:rowOff>11305</xdr:rowOff>
    </xdr:from>
    <xdr:ext cx="636079" cy="137159"/>
    <xdr:pic>
      <xdr:nvPicPr>
        <xdr:cNvPr id="143" name="image77.png">
          <a:extLst>
            <a:ext uri="{FF2B5EF4-FFF2-40B4-BE49-F238E27FC236}">
              <a16:creationId xmlns:a16="http://schemas.microsoft.com/office/drawing/2014/main" id="{61F494DF-81C0-4B52-BE55-C89A6DC96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5871" y="588823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21</xdr:row>
      <xdr:rowOff>176021</xdr:rowOff>
    </xdr:from>
    <xdr:ext cx="1784603" cy="502919"/>
    <xdr:grpSp>
      <xdr:nvGrpSpPr>
        <xdr:cNvPr id="149" name="Group 296">
          <a:extLst>
            <a:ext uri="{FF2B5EF4-FFF2-40B4-BE49-F238E27FC236}">
              <a16:creationId xmlns:a16="http://schemas.microsoft.com/office/drawing/2014/main" id="{A23E77CA-4F72-4AE8-89C5-21126031434A}"/>
            </a:ext>
          </a:extLst>
        </xdr:cNvPr>
        <xdr:cNvGrpSpPr/>
      </xdr:nvGrpSpPr>
      <xdr:grpSpPr>
        <a:xfrm>
          <a:off x="899922" y="6243446"/>
          <a:ext cx="1784603" cy="502919"/>
          <a:chOff x="0" y="0"/>
          <a:chExt cx="1784603" cy="502919"/>
        </a:xfrm>
      </xdr:grpSpPr>
      <xdr:pic>
        <xdr:nvPicPr>
          <xdr:cNvPr id="150" name="image145.png">
            <a:extLst>
              <a:ext uri="{FF2B5EF4-FFF2-40B4-BE49-F238E27FC236}">
                <a16:creationId xmlns:a16="http://schemas.microsoft.com/office/drawing/2014/main" id="{943F8A6C-2707-4423-8220-F54C9C7B94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151" name="image146.png">
            <a:extLst>
              <a:ext uri="{FF2B5EF4-FFF2-40B4-BE49-F238E27FC236}">
                <a16:creationId xmlns:a16="http://schemas.microsoft.com/office/drawing/2014/main" id="{E077BAC6-CE13-4B93-AC3B-4041FC525E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152" name="image147.png">
            <a:extLst>
              <a:ext uri="{FF2B5EF4-FFF2-40B4-BE49-F238E27FC236}">
                <a16:creationId xmlns:a16="http://schemas.microsoft.com/office/drawing/2014/main" id="{398829A7-8051-4552-B036-A6BE586701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15</xdr:row>
      <xdr:rowOff>70866</xdr:rowOff>
    </xdr:from>
    <xdr:ext cx="201168" cy="156971"/>
    <xdr:pic>
      <xdr:nvPicPr>
        <xdr:cNvPr id="195" name="image73.png">
          <a:extLst>
            <a:ext uri="{FF2B5EF4-FFF2-40B4-BE49-F238E27FC236}">
              <a16:creationId xmlns:a16="http://schemas.microsoft.com/office/drawing/2014/main" id="{0A1B11EB-C802-4B56-8D70-D98B0C377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22097</xdr:colOff>
      <xdr:row>15</xdr:row>
      <xdr:rowOff>78485</xdr:rowOff>
    </xdr:from>
    <xdr:ext cx="365760" cy="141731"/>
    <xdr:pic>
      <xdr:nvPicPr>
        <xdr:cNvPr id="240" name="image122.png">
          <a:extLst>
            <a:ext uri="{FF2B5EF4-FFF2-40B4-BE49-F238E27FC236}">
              <a16:creationId xmlns:a16="http://schemas.microsoft.com/office/drawing/2014/main" id="{38A0637D-ADB1-40B3-9017-1CD975E5F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7" y="3697985"/>
          <a:ext cx="365760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70866</xdr:rowOff>
    </xdr:from>
    <xdr:ext cx="201168" cy="156971"/>
    <xdr:pic>
      <xdr:nvPicPr>
        <xdr:cNvPr id="241" name="image73.png">
          <a:extLst>
            <a:ext uri="{FF2B5EF4-FFF2-40B4-BE49-F238E27FC236}">
              <a16:creationId xmlns:a16="http://schemas.microsoft.com/office/drawing/2014/main" id="{DE0363DA-C359-4E95-BC77-F8C82DE1A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16</xdr:row>
      <xdr:rowOff>38706</xdr:rowOff>
    </xdr:from>
    <xdr:ext cx="280035" cy="156971"/>
    <xdr:pic>
      <xdr:nvPicPr>
        <xdr:cNvPr id="242" name="image123.png">
          <a:extLst>
            <a:ext uri="{FF2B5EF4-FFF2-40B4-BE49-F238E27FC236}">
              <a16:creationId xmlns:a16="http://schemas.microsoft.com/office/drawing/2014/main" id="{D2043332-8658-414C-9172-59643A5D3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934431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16</xdr:row>
      <xdr:rowOff>38706</xdr:rowOff>
    </xdr:from>
    <xdr:ext cx="201168" cy="156971"/>
    <xdr:pic>
      <xdr:nvPicPr>
        <xdr:cNvPr id="243" name="image73.png">
          <a:extLst>
            <a:ext uri="{FF2B5EF4-FFF2-40B4-BE49-F238E27FC236}">
              <a16:creationId xmlns:a16="http://schemas.microsoft.com/office/drawing/2014/main" id="{F1E5753F-F76F-4F8F-B484-95D8582AC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934431"/>
          <a:ext cx="201168" cy="156971"/>
        </a:xfrm>
        <a:prstGeom prst="rect">
          <a:avLst/>
        </a:prstGeom>
      </xdr:spPr>
    </xdr:pic>
    <xdr:clientData/>
  </xdr:oneCellAnchor>
  <xdr:oneCellAnchor>
    <xdr:from>
      <xdr:col>13</xdr:col>
      <xdr:colOff>114300</xdr:colOff>
      <xdr:row>6</xdr:row>
      <xdr:rowOff>0</xdr:rowOff>
    </xdr:from>
    <xdr:ext cx="329565" cy="1202690"/>
    <xdr:grpSp>
      <xdr:nvGrpSpPr>
        <xdr:cNvPr id="145" name="Group 719">
          <a:extLst>
            <a:ext uri="{FF2B5EF4-FFF2-40B4-BE49-F238E27FC236}">
              <a16:creationId xmlns:a16="http://schemas.microsoft.com/office/drawing/2014/main" id="{30D5AC62-F182-4EA6-9556-4F72E8B689FB}"/>
            </a:ext>
          </a:extLst>
        </xdr:cNvPr>
        <xdr:cNvGrpSpPr/>
      </xdr:nvGrpSpPr>
      <xdr:grpSpPr>
        <a:xfrm>
          <a:off x="7658100" y="1143000"/>
          <a:ext cx="329565" cy="1202690"/>
          <a:chOff x="0" y="0"/>
          <a:chExt cx="329565" cy="1202690"/>
        </a:xfrm>
      </xdr:grpSpPr>
      <xdr:pic>
        <xdr:nvPicPr>
          <xdr:cNvPr id="146" name="image110.png">
            <a:extLst>
              <a:ext uri="{FF2B5EF4-FFF2-40B4-BE49-F238E27FC236}">
                <a16:creationId xmlns:a16="http://schemas.microsoft.com/office/drawing/2014/main" id="{4348819B-98C0-4C1E-8269-B450101E50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47" name="image111.png">
            <a:extLst>
              <a:ext uri="{FF2B5EF4-FFF2-40B4-BE49-F238E27FC236}">
                <a16:creationId xmlns:a16="http://schemas.microsoft.com/office/drawing/2014/main" id="{B29EBDFE-B2FD-45C6-9FCF-39F6B505BB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3627247" y="2482990"/>
    <xdr:ext cx="156971" cy="804672"/>
    <xdr:pic>
      <xdr:nvPicPr>
        <xdr:cNvPr id="305" name="image148.png">
          <a:extLst>
            <a:ext uri="{FF2B5EF4-FFF2-40B4-BE49-F238E27FC236}">
              <a16:creationId xmlns:a16="http://schemas.microsoft.com/office/drawing/2014/main" id="{00000000-0008-0000-05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247" y="2482990"/>
          <a:ext cx="156971" cy="804672"/>
        </a:xfrm>
        <a:prstGeom prst="rect">
          <a:avLst/>
        </a:prstGeom>
      </xdr:spPr>
    </xdr:pic>
    <xdr:clientData/>
  </xdr:absoluteAnchor>
  <xdr:absoluteAnchor>
    <xdr:pos x="4632578" y="14122540"/>
    <xdr:ext cx="156971" cy="804672"/>
    <xdr:pic>
      <xdr:nvPicPr>
        <xdr:cNvPr id="310" name="image148.png">
          <a:extLst>
            <a:ext uri="{FF2B5EF4-FFF2-40B4-BE49-F238E27FC236}">
              <a16:creationId xmlns:a16="http://schemas.microsoft.com/office/drawing/2014/main" id="{00000000-0008-0000-05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2578" y="1412254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120396</xdr:colOff>
      <xdr:row>13</xdr:row>
      <xdr:rowOff>37719</xdr:rowOff>
    </xdr:from>
    <xdr:ext cx="201168" cy="156972"/>
    <xdr:pic>
      <xdr:nvPicPr>
        <xdr:cNvPr id="315" name="image73.png">
          <a:extLst>
            <a:ext uri="{FF2B5EF4-FFF2-40B4-BE49-F238E27FC236}">
              <a16:creationId xmlns:a16="http://schemas.microsoft.com/office/drawing/2014/main" id="{00000000-0008-0000-05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949604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12</xdr:row>
      <xdr:rowOff>189737</xdr:rowOff>
    </xdr:from>
    <xdr:ext cx="365760" cy="141732"/>
    <xdr:pic>
      <xdr:nvPicPr>
        <xdr:cNvPr id="316" name="image122.png">
          <a:extLst>
            <a:ext uri="{FF2B5EF4-FFF2-40B4-BE49-F238E27FC236}">
              <a16:creationId xmlns:a16="http://schemas.microsoft.com/office/drawing/2014/main" id="{00000000-0008-0000-05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5760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12</xdr:row>
      <xdr:rowOff>180594</xdr:rowOff>
    </xdr:from>
    <xdr:ext cx="201168" cy="156972"/>
    <xdr:pic>
      <xdr:nvPicPr>
        <xdr:cNvPr id="317" name="image73.png">
          <a:extLst>
            <a:ext uri="{FF2B5EF4-FFF2-40B4-BE49-F238E27FC236}">
              <a16:creationId xmlns:a16="http://schemas.microsoft.com/office/drawing/2014/main" id="{00000000-0008-0000-05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13</xdr:row>
      <xdr:rowOff>197358</xdr:rowOff>
    </xdr:from>
    <xdr:ext cx="280035" cy="156972"/>
    <xdr:pic>
      <xdr:nvPicPr>
        <xdr:cNvPr id="318" name="image123.png">
          <a:extLst>
            <a:ext uri="{FF2B5EF4-FFF2-40B4-BE49-F238E27FC236}">
              <a16:creationId xmlns:a16="http://schemas.microsoft.com/office/drawing/2014/main" id="{00000000-0008-0000-05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13</xdr:row>
      <xdr:rowOff>197358</xdr:rowOff>
    </xdr:from>
    <xdr:ext cx="201168" cy="156972"/>
    <xdr:pic>
      <xdr:nvPicPr>
        <xdr:cNvPr id="319" name="image73.png">
          <a:extLst>
            <a:ext uri="{FF2B5EF4-FFF2-40B4-BE49-F238E27FC236}">
              <a16:creationId xmlns:a16="http://schemas.microsoft.com/office/drawing/2014/main" id="{00000000-0008-0000-05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17</xdr:row>
      <xdr:rowOff>61721</xdr:rowOff>
    </xdr:from>
    <xdr:ext cx="192024" cy="156972"/>
    <xdr:pic>
      <xdr:nvPicPr>
        <xdr:cNvPr id="320" name="image119.png">
          <a:extLst>
            <a:ext uri="{FF2B5EF4-FFF2-40B4-BE49-F238E27FC236}">
              <a16:creationId xmlns:a16="http://schemas.microsoft.com/office/drawing/2014/main" id="{00000000-0008-0000-05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61721</xdr:rowOff>
    </xdr:from>
    <xdr:ext cx="342900" cy="156972"/>
    <xdr:pic>
      <xdr:nvPicPr>
        <xdr:cNvPr id="321" name="image125.png">
          <a:extLst>
            <a:ext uri="{FF2B5EF4-FFF2-40B4-BE49-F238E27FC236}">
              <a16:creationId xmlns:a16="http://schemas.microsoft.com/office/drawing/2014/main" id="{00000000-0008-0000-05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2900" cy="156972"/>
        </a:xfrm>
        <a:prstGeom prst="rect">
          <a:avLst/>
        </a:prstGeom>
      </xdr:spPr>
    </xdr:pic>
    <xdr:clientData/>
  </xdr:oneCellAnchor>
  <xdr:oneCellAnchor>
    <xdr:from>
      <xdr:col>10</xdr:col>
      <xdr:colOff>134873</xdr:colOff>
      <xdr:row>17</xdr:row>
      <xdr:rowOff>71119</xdr:rowOff>
    </xdr:from>
    <xdr:ext cx="131064" cy="156972"/>
    <xdr:pic>
      <xdr:nvPicPr>
        <xdr:cNvPr id="322" name="image126.png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18</xdr:row>
      <xdr:rowOff>34850</xdr:rowOff>
    </xdr:from>
    <xdr:ext cx="716915" cy="411480"/>
    <xdr:grpSp>
      <xdr:nvGrpSpPr>
        <xdr:cNvPr id="323" name="Group 323">
          <a:extLst>
            <a:ext uri="{FF2B5EF4-FFF2-40B4-BE49-F238E27FC236}">
              <a16:creationId xmlns:a16="http://schemas.microsoft.com/office/drawing/2014/main" id="{00000000-0008-0000-0500-000043010000}"/>
            </a:ext>
          </a:extLst>
        </xdr:cNvPr>
        <xdr:cNvGrpSpPr/>
      </xdr:nvGrpSpPr>
      <xdr:grpSpPr>
        <a:xfrm>
          <a:off x="5535549" y="4702100"/>
          <a:ext cx="716915" cy="411480"/>
          <a:chOff x="0" y="0"/>
          <a:chExt cx="716915" cy="411480"/>
        </a:xfrm>
      </xdr:grpSpPr>
      <xdr:pic>
        <xdr:nvPicPr>
          <xdr:cNvPr id="324" name="image127.png">
            <a:extLst>
              <a:ext uri="{FF2B5EF4-FFF2-40B4-BE49-F238E27FC236}">
                <a16:creationId xmlns:a16="http://schemas.microsoft.com/office/drawing/2014/main" id="{00000000-0008-0000-0500-00004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3850" cy="124967"/>
          </a:xfrm>
          <a:prstGeom prst="rect">
            <a:avLst/>
          </a:prstGeom>
        </xdr:spPr>
      </xdr:pic>
      <xdr:pic>
        <xdr:nvPicPr>
          <xdr:cNvPr id="325" name="image128.png">
            <a:extLst>
              <a:ext uri="{FF2B5EF4-FFF2-40B4-BE49-F238E27FC236}">
                <a16:creationId xmlns:a16="http://schemas.microsoft.com/office/drawing/2014/main" id="{00000000-0008-0000-0500-00004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7"/>
          </a:xfrm>
          <a:prstGeom prst="rect">
            <a:avLst/>
          </a:prstGeom>
        </xdr:spPr>
      </xdr:pic>
      <xdr:pic>
        <xdr:nvPicPr>
          <xdr:cNvPr id="326" name="image129.png">
            <a:extLst>
              <a:ext uri="{FF2B5EF4-FFF2-40B4-BE49-F238E27FC236}">
                <a16:creationId xmlns:a16="http://schemas.microsoft.com/office/drawing/2014/main" id="{00000000-0008-0000-0500-00004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134873</xdr:colOff>
      <xdr:row>18</xdr:row>
      <xdr:rowOff>170486</xdr:rowOff>
    </xdr:from>
    <xdr:ext cx="131064" cy="156972"/>
    <xdr:pic>
      <xdr:nvPicPr>
        <xdr:cNvPr id="327" name="image126.png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19</xdr:row>
      <xdr:rowOff>12953</xdr:rowOff>
    </xdr:from>
    <xdr:ext cx="716915" cy="411480"/>
    <xdr:grpSp>
      <xdr:nvGrpSpPr>
        <xdr:cNvPr id="328" name="Group 328">
          <a:extLst>
            <a:ext uri="{FF2B5EF4-FFF2-40B4-BE49-F238E27FC236}">
              <a16:creationId xmlns:a16="http://schemas.microsoft.com/office/drawing/2014/main" id="{00000000-0008-0000-0500-000048010000}"/>
            </a:ext>
          </a:extLst>
        </xdr:cNvPr>
        <xdr:cNvGrpSpPr/>
      </xdr:nvGrpSpPr>
      <xdr:grpSpPr>
        <a:xfrm>
          <a:off x="5535549" y="5137403"/>
          <a:ext cx="716915" cy="411480"/>
          <a:chOff x="0" y="0"/>
          <a:chExt cx="716915" cy="411480"/>
        </a:xfrm>
      </xdr:grpSpPr>
      <xdr:pic>
        <xdr:nvPicPr>
          <xdr:cNvPr id="329" name="image130.png">
            <a:extLst>
              <a:ext uri="{FF2B5EF4-FFF2-40B4-BE49-F238E27FC236}">
                <a16:creationId xmlns:a16="http://schemas.microsoft.com/office/drawing/2014/main" id="{00000000-0008-0000-0500-00004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91160" cy="124968"/>
          </a:xfrm>
          <a:prstGeom prst="rect">
            <a:avLst/>
          </a:prstGeom>
        </xdr:spPr>
      </xdr:pic>
      <xdr:pic>
        <xdr:nvPicPr>
          <xdr:cNvPr id="330" name="image128.png">
            <a:extLst>
              <a:ext uri="{FF2B5EF4-FFF2-40B4-BE49-F238E27FC236}">
                <a16:creationId xmlns:a16="http://schemas.microsoft.com/office/drawing/2014/main" id="{00000000-0008-0000-0500-00004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331" name="image129.png">
            <a:extLst>
              <a:ext uri="{FF2B5EF4-FFF2-40B4-BE49-F238E27FC236}">
                <a16:creationId xmlns:a16="http://schemas.microsoft.com/office/drawing/2014/main" id="{00000000-0008-0000-0500-00004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19</xdr:row>
      <xdr:rowOff>139446</xdr:rowOff>
    </xdr:from>
    <xdr:ext cx="304800" cy="156971"/>
    <xdr:pic>
      <xdr:nvPicPr>
        <xdr:cNvPr id="332" name="image75.png">
          <a:extLst>
            <a:ext uri="{FF2B5EF4-FFF2-40B4-BE49-F238E27FC236}">
              <a16:creationId xmlns:a16="http://schemas.microsoft.com/office/drawing/2014/main" id="{00000000-0008-0000-05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24</xdr:row>
      <xdr:rowOff>5334</xdr:rowOff>
    </xdr:from>
    <xdr:ext cx="1514094" cy="141731"/>
    <xdr:pic>
      <xdr:nvPicPr>
        <xdr:cNvPr id="333" name="image149.png">
          <a:extLst>
            <a:ext uri="{FF2B5EF4-FFF2-40B4-BE49-F238E27FC236}">
              <a16:creationId xmlns:a16="http://schemas.microsoft.com/office/drawing/2014/main" id="{00000000-0008-0000-05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4094" cy="14173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25</xdr:row>
      <xdr:rowOff>35433</xdr:rowOff>
    </xdr:from>
    <xdr:ext cx="1778635" cy="451484"/>
    <xdr:grpSp>
      <xdr:nvGrpSpPr>
        <xdr:cNvPr id="334" name="Group 334">
          <a:extLst>
            <a:ext uri="{FF2B5EF4-FFF2-40B4-BE49-F238E27FC236}">
              <a16:creationId xmlns:a16="http://schemas.microsoft.com/office/drawing/2014/main" id="{00000000-0008-0000-0500-00004E010000}"/>
            </a:ext>
          </a:extLst>
        </xdr:cNvPr>
        <xdr:cNvGrpSpPr/>
      </xdr:nvGrpSpPr>
      <xdr:grpSpPr>
        <a:xfrm>
          <a:off x="871347" y="6779133"/>
          <a:ext cx="1778635" cy="451484"/>
          <a:chOff x="0" y="0"/>
          <a:chExt cx="1778635" cy="451484"/>
        </a:xfrm>
      </xdr:grpSpPr>
      <xdr:pic>
        <xdr:nvPicPr>
          <xdr:cNvPr id="335" name="image150.png">
            <a:extLst>
              <a:ext uri="{FF2B5EF4-FFF2-40B4-BE49-F238E27FC236}">
                <a16:creationId xmlns:a16="http://schemas.microsoft.com/office/drawing/2014/main" id="{00000000-0008-0000-0500-00004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336" name="image151.png">
            <a:extLst>
              <a:ext uri="{FF2B5EF4-FFF2-40B4-BE49-F238E27FC236}">
                <a16:creationId xmlns:a16="http://schemas.microsoft.com/office/drawing/2014/main" id="{00000000-0008-0000-0500-000050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337" name="image152.png">
            <a:extLst>
              <a:ext uri="{FF2B5EF4-FFF2-40B4-BE49-F238E27FC236}">
                <a16:creationId xmlns:a16="http://schemas.microsoft.com/office/drawing/2014/main" id="{00000000-0008-0000-0500-00005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25</xdr:row>
      <xdr:rowOff>148590</xdr:rowOff>
    </xdr:from>
    <xdr:ext cx="347472" cy="156971"/>
    <xdr:pic>
      <xdr:nvPicPr>
        <xdr:cNvPr id="338" name="image153.png">
          <a:extLst>
            <a:ext uri="{FF2B5EF4-FFF2-40B4-BE49-F238E27FC236}">
              <a16:creationId xmlns:a16="http://schemas.microsoft.com/office/drawing/2014/main" id="{00000000-0008-0000-05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2</xdr:col>
      <xdr:colOff>50672</xdr:colOff>
      <xdr:row>26</xdr:row>
      <xdr:rowOff>64537</xdr:rowOff>
    </xdr:from>
    <xdr:ext cx="1696847" cy="141731"/>
    <xdr:pic>
      <xdr:nvPicPr>
        <xdr:cNvPr id="339" name="image154.png">
          <a:extLst>
            <a:ext uri="{FF2B5EF4-FFF2-40B4-BE49-F238E27FC236}">
              <a16:creationId xmlns:a16="http://schemas.microsoft.com/office/drawing/2014/main" id="{00000000-0008-0000-05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397" y="589383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26</xdr:row>
      <xdr:rowOff>36343</xdr:rowOff>
    </xdr:from>
    <xdr:ext cx="291464" cy="156971"/>
    <xdr:pic>
      <xdr:nvPicPr>
        <xdr:cNvPr id="340" name="image155.png">
          <a:extLst>
            <a:ext uri="{FF2B5EF4-FFF2-40B4-BE49-F238E27FC236}">
              <a16:creationId xmlns:a16="http://schemas.microsoft.com/office/drawing/2014/main" id="{00000000-0008-0000-05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4" cy="156971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25</xdr:row>
      <xdr:rowOff>470534</xdr:rowOff>
    </xdr:from>
    <xdr:ext cx="847725" cy="268605"/>
    <xdr:grpSp>
      <xdr:nvGrpSpPr>
        <xdr:cNvPr id="341" name="Group 341">
          <a:extLst>
            <a:ext uri="{FF2B5EF4-FFF2-40B4-BE49-F238E27FC236}">
              <a16:creationId xmlns:a16="http://schemas.microsoft.com/office/drawing/2014/main" id="{00000000-0008-0000-0500-000055010000}"/>
            </a:ext>
          </a:extLst>
        </xdr:cNvPr>
        <xdr:cNvGrpSpPr/>
      </xdr:nvGrpSpPr>
      <xdr:grpSpPr>
        <a:xfrm>
          <a:off x="5535549" y="7214234"/>
          <a:ext cx="847725" cy="268605"/>
          <a:chOff x="0" y="0"/>
          <a:chExt cx="847725" cy="268605"/>
        </a:xfrm>
      </xdr:grpSpPr>
      <xdr:pic>
        <xdr:nvPicPr>
          <xdr:cNvPr id="342" name="image156.png">
            <a:extLst>
              <a:ext uri="{FF2B5EF4-FFF2-40B4-BE49-F238E27FC236}">
                <a16:creationId xmlns:a16="http://schemas.microsoft.com/office/drawing/2014/main" id="{00000000-0008-0000-0500-00005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75589" cy="124968"/>
          </a:xfrm>
          <a:prstGeom prst="rect">
            <a:avLst/>
          </a:prstGeom>
        </xdr:spPr>
      </xdr:pic>
      <xdr:pic>
        <xdr:nvPicPr>
          <xdr:cNvPr id="343" name="image157.png">
            <a:extLst>
              <a:ext uri="{FF2B5EF4-FFF2-40B4-BE49-F238E27FC236}">
                <a16:creationId xmlns:a16="http://schemas.microsoft.com/office/drawing/2014/main" id="{00000000-0008-0000-0500-00005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847343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69341</xdr:colOff>
      <xdr:row>26</xdr:row>
      <xdr:rowOff>36343</xdr:rowOff>
    </xdr:from>
    <xdr:ext cx="291465" cy="156971"/>
    <xdr:pic>
      <xdr:nvPicPr>
        <xdr:cNvPr id="344" name="image155.png">
          <a:extLst>
            <a:ext uri="{FF2B5EF4-FFF2-40B4-BE49-F238E27FC236}">
              <a16:creationId xmlns:a16="http://schemas.microsoft.com/office/drawing/2014/main" id="{00000000-0008-0000-05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5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27</xdr:row>
      <xdr:rowOff>14816</xdr:rowOff>
    </xdr:from>
    <xdr:ext cx="713232" cy="156972"/>
    <xdr:pic>
      <xdr:nvPicPr>
        <xdr:cNvPr id="345" name="image158.png">
          <a:extLst>
            <a:ext uri="{FF2B5EF4-FFF2-40B4-BE49-F238E27FC236}">
              <a16:creationId xmlns:a16="http://schemas.microsoft.com/office/drawing/2014/main" id="{00000000-0008-0000-05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27</xdr:row>
      <xdr:rowOff>14816</xdr:rowOff>
    </xdr:from>
    <xdr:ext cx="201168" cy="156972"/>
    <xdr:pic>
      <xdr:nvPicPr>
        <xdr:cNvPr id="346" name="image73.png">
          <a:extLst>
            <a:ext uri="{FF2B5EF4-FFF2-40B4-BE49-F238E27FC236}">
              <a16:creationId xmlns:a16="http://schemas.microsoft.com/office/drawing/2014/main" id="{00000000-0008-0000-05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27</xdr:row>
      <xdr:rowOff>14816</xdr:rowOff>
    </xdr:from>
    <xdr:ext cx="713232" cy="156972"/>
    <xdr:pic>
      <xdr:nvPicPr>
        <xdr:cNvPr id="347" name="image158.png">
          <a:extLst>
            <a:ext uri="{FF2B5EF4-FFF2-40B4-BE49-F238E27FC236}">
              <a16:creationId xmlns:a16="http://schemas.microsoft.com/office/drawing/2014/main" id="{00000000-0008-0000-05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27</xdr:row>
      <xdr:rowOff>14816</xdr:rowOff>
    </xdr:from>
    <xdr:ext cx="201168" cy="156972"/>
    <xdr:pic>
      <xdr:nvPicPr>
        <xdr:cNvPr id="348" name="image73.png">
          <a:extLst>
            <a:ext uri="{FF2B5EF4-FFF2-40B4-BE49-F238E27FC236}">
              <a16:creationId xmlns:a16="http://schemas.microsoft.com/office/drawing/2014/main" id="{00000000-0008-0000-05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27</xdr:row>
      <xdr:rowOff>202268</xdr:rowOff>
    </xdr:from>
    <xdr:ext cx="846962" cy="156972"/>
    <xdr:pic>
      <xdr:nvPicPr>
        <xdr:cNvPr id="349" name="image159.png">
          <a:extLst>
            <a:ext uri="{FF2B5EF4-FFF2-40B4-BE49-F238E27FC236}">
              <a16:creationId xmlns:a16="http://schemas.microsoft.com/office/drawing/2014/main" id="{00000000-0008-0000-05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27</xdr:row>
      <xdr:rowOff>202268</xdr:rowOff>
    </xdr:from>
    <xdr:ext cx="347472" cy="156972"/>
    <xdr:pic>
      <xdr:nvPicPr>
        <xdr:cNvPr id="350" name="image153.png">
          <a:extLst>
            <a:ext uri="{FF2B5EF4-FFF2-40B4-BE49-F238E27FC236}">
              <a16:creationId xmlns:a16="http://schemas.microsoft.com/office/drawing/2014/main" id="{00000000-0008-0000-05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27</xdr:row>
      <xdr:rowOff>211412</xdr:rowOff>
    </xdr:from>
    <xdr:ext cx="752856" cy="141731"/>
    <xdr:pic>
      <xdr:nvPicPr>
        <xdr:cNvPr id="351" name="image160.png">
          <a:extLst>
            <a:ext uri="{FF2B5EF4-FFF2-40B4-BE49-F238E27FC236}">
              <a16:creationId xmlns:a16="http://schemas.microsoft.com/office/drawing/2014/main" id="{00000000-0008-0000-05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2856" cy="141731"/>
        </a:xfrm>
        <a:prstGeom prst="rect">
          <a:avLst/>
        </a:prstGeom>
      </xdr:spPr>
    </xdr:pic>
    <xdr:clientData/>
  </xdr:oneCellAnchor>
  <xdr:oneCellAnchor>
    <xdr:from>
      <xdr:col>10</xdr:col>
      <xdr:colOff>55625</xdr:colOff>
      <xdr:row>27</xdr:row>
      <xdr:rowOff>202268</xdr:rowOff>
    </xdr:from>
    <xdr:ext cx="347472" cy="156972"/>
    <xdr:pic>
      <xdr:nvPicPr>
        <xdr:cNvPr id="352" name="image153.png">
          <a:extLst>
            <a:ext uri="{FF2B5EF4-FFF2-40B4-BE49-F238E27FC236}">
              <a16:creationId xmlns:a16="http://schemas.microsoft.com/office/drawing/2014/main" id="{00000000-0008-0000-05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29</xdr:row>
      <xdr:rowOff>28246</xdr:rowOff>
    </xdr:from>
    <xdr:ext cx="649795" cy="137159"/>
    <xdr:pic>
      <xdr:nvPicPr>
        <xdr:cNvPr id="353" name="image76.png">
          <a:extLst>
            <a:ext uri="{FF2B5EF4-FFF2-40B4-BE49-F238E27FC236}">
              <a16:creationId xmlns:a16="http://schemas.microsoft.com/office/drawing/2014/main" id="{00000000-0008-0000-05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1247742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29</xdr:row>
      <xdr:rowOff>37771</xdr:rowOff>
    </xdr:from>
    <xdr:ext cx="636079" cy="137159"/>
    <xdr:pic>
      <xdr:nvPicPr>
        <xdr:cNvPr id="354" name="image77.png">
          <a:extLst>
            <a:ext uri="{FF2B5EF4-FFF2-40B4-BE49-F238E27FC236}">
              <a16:creationId xmlns:a16="http://schemas.microsoft.com/office/drawing/2014/main" id="{00000000-0008-0000-05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6562396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30</xdr:row>
      <xdr:rowOff>35382</xdr:rowOff>
    </xdr:from>
    <xdr:ext cx="1112240" cy="137159"/>
    <xdr:pic>
      <xdr:nvPicPr>
        <xdr:cNvPr id="355" name="image78.png">
          <a:extLst>
            <a:ext uri="{FF2B5EF4-FFF2-40B4-BE49-F238E27FC236}">
              <a16:creationId xmlns:a16="http://schemas.microsoft.com/office/drawing/2014/main" id="{00000000-0008-0000-05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12703632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31</xdr:row>
      <xdr:rowOff>30336</xdr:rowOff>
    </xdr:from>
    <xdr:ext cx="649795" cy="137159"/>
    <xdr:pic>
      <xdr:nvPicPr>
        <xdr:cNvPr id="356" name="image76.png">
          <a:extLst>
            <a:ext uri="{FF2B5EF4-FFF2-40B4-BE49-F238E27FC236}">
              <a16:creationId xmlns:a16="http://schemas.microsoft.com/office/drawing/2014/main" id="{00000000-0008-0000-05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1291766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14096</xdr:colOff>
      <xdr:row>31</xdr:row>
      <xdr:rowOff>39861</xdr:rowOff>
    </xdr:from>
    <xdr:ext cx="636079" cy="137159"/>
    <xdr:pic>
      <xdr:nvPicPr>
        <xdr:cNvPr id="357" name="image77.png">
          <a:extLst>
            <a:ext uri="{FF2B5EF4-FFF2-40B4-BE49-F238E27FC236}">
              <a16:creationId xmlns:a16="http://schemas.microsoft.com/office/drawing/2014/main" id="{00000000-0008-0000-05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7296" y="7002636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32</xdr:row>
      <xdr:rowOff>18470</xdr:rowOff>
    </xdr:from>
    <xdr:ext cx="510324" cy="137159"/>
    <xdr:pic>
      <xdr:nvPicPr>
        <xdr:cNvPr id="358" name="image79.png">
          <a:extLst>
            <a:ext uri="{FF2B5EF4-FFF2-40B4-BE49-F238E27FC236}">
              <a16:creationId xmlns:a16="http://schemas.microsoft.com/office/drawing/2014/main" id="{00000000-0008-0000-05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1312487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33</xdr:row>
      <xdr:rowOff>39880</xdr:rowOff>
    </xdr:from>
    <xdr:ext cx="745997" cy="137159"/>
    <xdr:pic>
      <xdr:nvPicPr>
        <xdr:cNvPr id="359" name="image80.png">
          <a:extLst>
            <a:ext uri="{FF2B5EF4-FFF2-40B4-BE49-F238E27FC236}">
              <a16:creationId xmlns:a16="http://schemas.microsoft.com/office/drawing/2014/main" id="{00000000-0008-0000-05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8840980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32</xdr:row>
      <xdr:rowOff>173230</xdr:rowOff>
    </xdr:from>
    <xdr:ext cx="636079" cy="137159"/>
    <xdr:pic>
      <xdr:nvPicPr>
        <xdr:cNvPr id="360" name="image77.png">
          <a:extLst>
            <a:ext uri="{FF2B5EF4-FFF2-40B4-BE49-F238E27FC236}">
              <a16:creationId xmlns:a16="http://schemas.microsoft.com/office/drawing/2014/main" id="{00000000-0008-0000-05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455040</xdr:colOff>
      <xdr:row>5</xdr:row>
      <xdr:rowOff>102870</xdr:rowOff>
    </xdr:from>
    <xdr:ext cx="1617599" cy="141731"/>
    <xdr:pic>
      <xdr:nvPicPr>
        <xdr:cNvPr id="362" name="image161.png">
          <a:extLst>
            <a:ext uri="{FF2B5EF4-FFF2-40B4-BE49-F238E27FC236}">
              <a16:creationId xmlns:a16="http://schemas.microsoft.com/office/drawing/2014/main" id="{00000000-0008-0000-05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7599" cy="141731"/>
        </a:xfrm>
        <a:prstGeom prst="rect">
          <a:avLst/>
        </a:prstGeom>
      </xdr:spPr>
    </xdr:pic>
    <xdr:clientData/>
  </xdr:oneCellAnchor>
  <xdr:oneCellAnchor>
    <xdr:from>
      <xdr:col>7</xdr:col>
      <xdr:colOff>34162</xdr:colOff>
      <xdr:row>6</xdr:row>
      <xdr:rowOff>6095</xdr:rowOff>
    </xdr:from>
    <xdr:ext cx="506844" cy="141731"/>
    <xdr:pic>
      <xdr:nvPicPr>
        <xdr:cNvPr id="363" name="image162.png">
          <a:extLst>
            <a:ext uri="{FF2B5EF4-FFF2-40B4-BE49-F238E27FC236}">
              <a16:creationId xmlns:a16="http://schemas.microsoft.com/office/drawing/2014/main" id="{00000000-0008-0000-05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6844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7</xdr:row>
      <xdr:rowOff>6095</xdr:rowOff>
    </xdr:from>
    <xdr:ext cx="3410458" cy="150875"/>
    <xdr:pic>
      <xdr:nvPicPr>
        <xdr:cNvPr id="364" name="image113.png">
          <a:extLst>
            <a:ext uri="{FF2B5EF4-FFF2-40B4-BE49-F238E27FC236}">
              <a16:creationId xmlns:a16="http://schemas.microsoft.com/office/drawing/2014/main" id="{00000000-0008-0000-05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7</xdr:row>
      <xdr:rowOff>6095</xdr:rowOff>
    </xdr:from>
    <xdr:ext cx="1458594" cy="150875"/>
    <xdr:pic>
      <xdr:nvPicPr>
        <xdr:cNvPr id="365" name="image114.png">
          <a:extLst>
            <a:ext uri="{FF2B5EF4-FFF2-40B4-BE49-F238E27FC236}">
              <a16:creationId xmlns:a16="http://schemas.microsoft.com/office/drawing/2014/main" id="{00000000-0008-0000-05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7</xdr:row>
      <xdr:rowOff>6095</xdr:rowOff>
    </xdr:from>
    <xdr:ext cx="667169" cy="150875"/>
    <xdr:pic>
      <xdr:nvPicPr>
        <xdr:cNvPr id="366" name="image115.png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98678" y="7921003"/>
    <xdr:ext cx="223520" cy="156972"/>
    <xdr:pic>
      <xdr:nvPicPr>
        <xdr:cNvPr id="367" name="image90.png">
          <a:extLst>
            <a:ext uri="{FF2B5EF4-FFF2-40B4-BE49-F238E27FC236}">
              <a16:creationId xmlns:a16="http://schemas.microsoft.com/office/drawing/2014/main" id="{00000000-0008-0000-05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78" y="7921003"/>
          <a:ext cx="223520" cy="156972"/>
        </a:xfrm>
        <a:prstGeom prst="rect">
          <a:avLst/>
        </a:prstGeom>
      </xdr:spPr>
    </xdr:pic>
    <xdr:clientData/>
  </xdr:absoluteAnchor>
  <xdr:absoluteAnchor>
    <xdr:pos x="518669" y="2181238"/>
    <xdr:ext cx="156972" cy="804672"/>
    <xdr:pic>
      <xdr:nvPicPr>
        <xdr:cNvPr id="368" name="image163.png">
          <a:extLst>
            <a:ext uri="{FF2B5EF4-FFF2-40B4-BE49-F238E27FC236}">
              <a16:creationId xmlns:a16="http://schemas.microsoft.com/office/drawing/2014/main" id="{00000000-0008-0000-05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669" y="2181238"/>
          <a:ext cx="156972" cy="804672"/>
        </a:xfrm>
        <a:prstGeom prst="rect">
          <a:avLst/>
        </a:prstGeom>
      </xdr:spPr>
    </xdr:pic>
    <xdr:clientData/>
  </xdr:absoluteAnchor>
  <xdr:absoluteAnchor>
    <xdr:pos x="920622" y="2395360"/>
    <xdr:ext cx="1684401" cy="156972"/>
    <xdr:pic>
      <xdr:nvPicPr>
        <xdr:cNvPr id="369" name="image94.png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622" y="2395360"/>
          <a:ext cx="1684401" cy="156972"/>
        </a:xfrm>
        <a:prstGeom prst="rect">
          <a:avLst/>
        </a:prstGeom>
      </xdr:spPr>
    </xdr:pic>
    <xdr:clientData/>
  </xdr:absoluteAnchor>
  <xdr:absoluteAnchor>
    <xdr:pos x="2634614" y="2095297"/>
    <xdr:ext cx="232411" cy="1076528"/>
    <xdr:pic>
      <xdr:nvPicPr>
        <xdr:cNvPr id="370" name="image81.png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4614" y="2095297"/>
          <a:ext cx="232411" cy="1076528"/>
        </a:xfrm>
        <a:prstGeom prst="rect">
          <a:avLst/>
        </a:prstGeom>
      </xdr:spPr>
    </xdr:pic>
    <xdr:clientData/>
  </xdr:absoluteAnchor>
  <xdr:absoluteAnchor>
    <xdr:pos x="3146298" y="2402853"/>
    <xdr:ext cx="139827" cy="558291"/>
    <xdr:pic>
      <xdr:nvPicPr>
        <xdr:cNvPr id="371" name="image82.png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6298" y="2402853"/>
          <a:ext cx="139827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8</xdr:row>
      <xdr:rowOff>73660</xdr:rowOff>
    </xdr:from>
    <xdr:ext cx="329565" cy="1318895"/>
    <xdr:grpSp>
      <xdr:nvGrpSpPr>
        <xdr:cNvPr id="372" name="Group 372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GrpSpPr/>
      </xdr:nvGrpSpPr>
      <xdr:grpSpPr>
        <a:xfrm>
          <a:off x="8158734" y="1788160"/>
          <a:ext cx="329565" cy="1318895"/>
          <a:chOff x="0" y="0"/>
          <a:chExt cx="329565" cy="1318895"/>
        </a:xfrm>
      </xdr:grpSpPr>
      <xdr:pic>
        <xdr:nvPicPr>
          <xdr:cNvPr id="373" name="image83.png">
            <a:extLst>
              <a:ext uri="{FF2B5EF4-FFF2-40B4-BE49-F238E27FC236}">
                <a16:creationId xmlns:a16="http://schemas.microsoft.com/office/drawing/2014/main" id="{00000000-0008-0000-0500-00007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374" name="image84.png">
            <a:extLst>
              <a:ext uri="{FF2B5EF4-FFF2-40B4-BE49-F238E27FC236}">
                <a16:creationId xmlns:a16="http://schemas.microsoft.com/office/drawing/2014/main" id="{00000000-0008-0000-0500-00007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7</xdr:row>
      <xdr:rowOff>169291</xdr:rowOff>
    </xdr:from>
    <xdr:ext cx="329565" cy="1506220"/>
    <xdr:grpSp>
      <xdr:nvGrpSpPr>
        <xdr:cNvPr id="375" name="Group 375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GrpSpPr/>
      </xdr:nvGrpSpPr>
      <xdr:grpSpPr>
        <a:xfrm>
          <a:off x="8732901" y="1712341"/>
          <a:ext cx="329565" cy="1506220"/>
          <a:chOff x="0" y="0"/>
          <a:chExt cx="329565" cy="1506220"/>
        </a:xfrm>
      </xdr:grpSpPr>
      <xdr:pic>
        <xdr:nvPicPr>
          <xdr:cNvPr id="376" name="image95.png">
            <a:extLst>
              <a:ext uri="{FF2B5EF4-FFF2-40B4-BE49-F238E27FC236}">
                <a16:creationId xmlns:a16="http://schemas.microsoft.com/office/drawing/2014/main" id="{00000000-0008-0000-0500-00007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77" name="image96.png">
            <a:extLst>
              <a:ext uri="{FF2B5EF4-FFF2-40B4-BE49-F238E27FC236}">
                <a16:creationId xmlns:a16="http://schemas.microsoft.com/office/drawing/2014/main" id="{00000000-0008-0000-0500-00007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693921" y="2082559"/>
    <xdr:ext cx="929640" cy="156972"/>
    <xdr:pic>
      <xdr:nvPicPr>
        <xdr:cNvPr id="378" name="image98.png">
          <a:extLst>
            <a:ext uri="{FF2B5EF4-FFF2-40B4-BE49-F238E27FC236}">
              <a16:creationId xmlns:a16="http://schemas.microsoft.com/office/drawing/2014/main" id="{00000000-0008-0000-05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3921" y="2082559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9</xdr:row>
      <xdr:rowOff>32766</xdr:rowOff>
    </xdr:from>
    <xdr:ext cx="898525" cy="504825"/>
    <xdr:grpSp>
      <xdr:nvGrpSpPr>
        <xdr:cNvPr id="379" name="Group 379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GrpSpPr/>
      </xdr:nvGrpSpPr>
      <xdr:grpSpPr>
        <a:xfrm>
          <a:off x="4551425" y="1899666"/>
          <a:ext cx="898525" cy="504825"/>
          <a:chOff x="0" y="0"/>
          <a:chExt cx="898525" cy="504825"/>
        </a:xfrm>
      </xdr:grpSpPr>
      <xdr:pic>
        <xdr:nvPicPr>
          <xdr:cNvPr id="380" name="image99.png">
            <a:extLst>
              <a:ext uri="{FF2B5EF4-FFF2-40B4-BE49-F238E27FC236}">
                <a16:creationId xmlns:a16="http://schemas.microsoft.com/office/drawing/2014/main" id="{00000000-0008-0000-0500-00007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81" name="image100.png">
            <a:extLst>
              <a:ext uri="{FF2B5EF4-FFF2-40B4-BE49-F238E27FC236}">
                <a16:creationId xmlns:a16="http://schemas.microsoft.com/office/drawing/2014/main" id="{00000000-0008-0000-0500-00007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82" name="image101.png">
            <a:extLst>
              <a:ext uri="{FF2B5EF4-FFF2-40B4-BE49-F238E27FC236}">
                <a16:creationId xmlns:a16="http://schemas.microsoft.com/office/drawing/2014/main" id="{00000000-0008-0000-0500-00007E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355091</xdr:colOff>
      <xdr:row>8</xdr:row>
      <xdr:rowOff>153162</xdr:rowOff>
    </xdr:from>
    <xdr:ext cx="492899" cy="141731"/>
    <xdr:pic>
      <xdr:nvPicPr>
        <xdr:cNvPr id="383" name="image102.png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9</xdr:row>
      <xdr:rowOff>153289</xdr:rowOff>
    </xdr:from>
    <xdr:ext cx="156971" cy="1242314"/>
    <xdr:pic>
      <xdr:nvPicPr>
        <xdr:cNvPr id="384" name="image103.png">
          <a:extLst>
            <a:ext uri="{FF2B5EF4-FFF2-40B4-BE49-F238E27FC236}">
              <a16:creationId xmlns:a16="http://schemas.microsoft.com/office/drawing/2014/main" id="{00000000-0008-0000-05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10</xdr:row>
      <xdr:rowOff>76365</xdr:rowOff>
    </xdr:from>
    <xdr:ext cx="156972" cy="1066253"/>
    <xdr:pic>
      <xdr:nvPicPr>
        <xdr:cNvPr id="385" name="image81.png">
          <a:extLst>
            <a:ext uri="{FF2B5EF4-FFF2-40B4-BE49-F238E27FC236}">
              <a16:creationId xmlns:a16="http://schemas.microsoft.com/office/drawing/2014/main" id="{00000000-0008-0000-05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33908</xdr:colOff>
      <xdr:row>10</xdr:row>
      <xdr:rowOff>110160</xdr:rowOff>
    </xdr:from>
    <xdr:ext cx="329565" cy="1022350"/>
    <xdr:grpSp>
      <xdr:nvGrpSpPr>
        <xdr:cNvPr id="386" name="Group 386">
          <a:extLst>
            <a:ext uri="{FF2B5EF4-FFF2-40B4-BE49-F238E27FC236}">
              <a16:creationId xmlns:a16="http://schemas.microsoft.com/office/drawing/2014/main" id="{00000000-0008-0000-0500-000082010000}"/>
            </a:ext>
          </a:extLst>
        </xdr:cNvPr>
        <xdr:cNvGrpSpPr/>
      </xdr:nvGrpSpPr>
      <xdr:grpSpPr>
        <a:xfrm>
          <a:off x="6777608" y="2129460"/>
          <a:ext cx="329565" cy="1022350"/>
          <a:chOff x="0" y="0"/>
          <a:chExt cx="329565" cy="1022350"/>
        </a:xfrm>
      </xdr:grpSpPr>
      <xdr:pic>
        <xdr:nvPicPr>
          <xdr:cNvPr id="387" name="image104.png">
            <a:extLst>
              <a:ext uri="{FF2B5EF4-FFF2-40B4-BE49-F238E27FC236}">
                <a16:creationId xmlns:a16="http://schemas.microsoft.com/office/drawing/2014/main" id="{00000000-0008-0000-0500-00008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388" name="image105.png">
            <a:extLst>
              <a:ext uri="{FF2B5EF4-FFF2-40B4-BE49-F238E27FC236}">
                <a16:creationId xmlns:a16="http://schemas.microsoft.com/office/drawing/2014/main" id="{00000000-0008-0000-0500-00008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12</xdr:col>
      <xdr:colOff>130683</xdr:colOff>
      <xdr:row>10</xdr:row>
      <xdr:rowOff>61353</xdr:rowOff>
    </xdr:from>
    <xdr:ext cx="317500" cy="1057275"/>
    <xdr:grpSp>
      <xdr:nvGrpSpPr>
        <xdr:cNvPr id="389" name="Group 389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GrpSpPr/>
      </xdr:nvGrpSpPr>
      <xdr:grpSpPr>
        <a:xfrm>
          <a:off x="7264908" y="2080653"/>
          <a:ext cx="317500" cy="1057275"/>
          <a:chOff x="0" y="0"/>
          <a:chExt cx="317500" cy="1057275"/>
        </a:xfrm>
      </xdr:grpSpPr>
      <xdr:pic>
        <xdr:nvPicPr>
          <xdr:cNvPr id="390" name="image106.png">
            <a:extLst>
              <a:ext uri="{FF2B5EF4-FFF2-40B4-BE49-F238E27FC236}">
                <a16:creationId xmlns:a16="http://schemas.microsoft.com/office/drawing/2014/main" id="{00000000-0008-0000-0500-00008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391" name="image107.png">
            <a:extLst>
              <a:ext uri="{FF2B5EF4-FFF2-40B4-BE49-F238E27FC236}">
                <a16:creationId xmlns:a16="http://schemas.microsoft.com/office/drawing/2014/main" id="{00000000-0008-0000-0500-00008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7</xdr:row>
      <xdr:rowOff>169164</xdr:rowOff>
    </xdr:from>
    <xdr:ext cx="625297" cy="141732"/>
    <xdr:pic>
      <xdr:nvPicPr>
        <xdr:cNvPr id="395" name="image97.png">
          <a:extLst>
            <a:ext uri="{FF2B5EF4-FFF2-40B4-BE49-F238E27FC236}">
              <a16:creationId xmlns:a16="http://schemas.microsoft.com/office/drawing/2014/main" id="{00000000-0008-0000-05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2</xdr:col>
      <xdr:colOff>71247</xdr:colOff>
      <xdr:row>13</xdr:row>
      <xdr:rowOff>50673</xdr:rowOff>
    </xdr:from>
    <xdr:ext cx="1744980" cy="156972"/>
    <xdr:pic>
      <xdr:nvPicPr>
        <xdr:cNvPr id="396" name="image137.png">
          <a:extLst>
            <a:ext uri="{FF2B5EF4-FFF2-40B4-BE49-F238E27FC236}">
              <a16:creationId xmlns:a16="http://schemas.microsoft.com/office/drawing/2014/main" id="{00000000-0008-0000-05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2" y="9508998"/>
          <a:ext cx="1744980" cy="156972"/>
        </a:xfrm>
        <a:prstGeom prst="rect">
          <a:avLst/>
        </a:prstGeom>
      </xdr:spPr>
    </xdr:pic>
    <xdr:clientData/>
  </xdr:oneCellAnchor>
  <xdr:absoluteAnchor>
    <xdr:pos x="3560572" y="14089788"/>
    <xdr:ext cx="156971" cy="804672"/>
    <xdr:pic>
      <xdr:nvPicPr>
        <xdr:cNvPr id="401" name="image165.png">
          <a:extLst>
            <a:ext uri="{FF2B5EF4-FFF2-40B4-BE49-F238E27FC236}">
              <a16:creationId xmlns:a16="http://schemas.microsoft.com/office/drawing/2014/main" id="{00000000-0008-0000-05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0572" y="14089788"/>
          <a:ext cx="156971" cy="804672"/>
        </a:xfrm>
        <a:prstGeom prst="rect">
          <a:avLst/>
        </a:prstGeom>
      </xdr:spPr>
    </xdr:pic>
    <xdr:clientData/>
  </xdr:absoluteAnchor>
  <xdr:oneCellAnchor>
    <xdr:from>
      <xdr:col>6</xdr:col>
      <xdr:colOff>5334</xdr:colOff>
      <xdr:row>57</xdr:row>
      <xdr:rowOff>127470</xdr:rowOff>
    </xdr:from>
    <xdr:ext cx="303275" cy="510324"/>
    <xdr:grpSp>
      <xdr:nvGrpSpPr>
        <xdr:cNvPr id="402" name="Group 402">
          <a:extLst>
            <a:ext uri="{FF2B5EF4-FFF2-40B4-BE49-F238E27FC236}">
              <a16:creationId xmlns:a16="http://schemas.microsoft.com/office/drawing/2014/main" id="{00000000-0008-0000-0500-000092010000}"/>
            </a:ext>
          </a:extLst>
        </xdr:cNvPr>
        <xdr:cNvGrpSpPr/>
      </xdr:nvGrpSpPr>
      <xdr:grpSpPr>
        <a:xfrm>
          <a:off x="3910584" y="14233995"/>
          <a:ext cx="303275" cy="510324"/>
          <a:chOff x="0" y="0"/>
          <a:chExt cx="303275" cy="510324"/>
        </a:xfrm>
      </xdr:grpSpPr>
      <xdr:pic>
        <xdr:nvPicPr>
          <xdr:cNvPr id="403" name="image67.png">
            <a:extLst>
              <a:ext uri="{FF2B5EF4-FFF2-40B4-BE49-F238E27FC236}">
                <a16:creationId xmlns:a16="http://schemas.microsoft.com/office/drawing/2014/main" id="{00000000-0008-0000-0500-00009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1063" cy="510324"/>
          </a:xfrm>
          <a:prstGeom prst="rect">
            <a:avLst/>
          </a:prstGeom>
        </xdr:spPr>
      </xdr:pic>
      <xdr:pic>
        <xdr:nvPicPr>
          <xdr:cNvPr id="404" name="image68.png">
            <a:extLst>
              <a:ext uri="{FF2B5EF4-FFF2-40B4-BE49-F238E27FC236}">
                <a16:creationId xmlns:a16="http://schemas.microsoft.com/office/drawing/2014/main" id="{00000000-0008-0000-0500-00009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6304" y="6095"/>
            <a:ext cx="156971" cy="498132"/>
          </a:xfrm>
          <a:prstGeom prst="rect">
            <a:avLst/>
          </a:prstGeom>
        </xdr:spPr>
      </xdr:pic>
    </xdr:grpSp>
    <xdr:clientData/>
  </xdr:oneCellAnchor>
  <xdr:absoluteAnchor>
    <xdr:pos x="4651628" y="2469288"/>
    <xdr:ext cx="156971" cy="804672"/>
    <xdr:pic>
      <xdr:nvPicPr>
        <xdr:cNvPr id="406" name="image165.png">
          <a:extLst>
            <a:ext uri="{FF2B5EF4-FFF2-40B4-BE49-F238E27FC236}">
              <a16:creationId xmlns:a16="http://schemas.microsoft.com/office/drawing/2014/main" id="{00000000-0008-0000-05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1628" y="2469288"/>
          <a:ext cx="156971" cy="804672"/>
        </a:xfrm>
        <a:prstGeom prst="rect">
          <a:avLst/>
        </a:prstGeom>
      </xdr:spPr>
    </xdr:pic>
    <xdr:clientData/>
  </xdr:absoluteAnchor>
  <xdr:oneCellAnchor>
    <xdr:from>
      <xdr:col>2</xdr:col>
      <xdr:colOff>33147</xdr:colOff>
      <xdr:row>59</xdr:row>
      <xdr:rowOff>23621</xdr:rowOff>
    </xdr:from>
    <xdr:ext cx="1514094" cy="141732"/>
    <xdr:pic>
      <xdr:nvPicPr>
        <xdr:cNvPr id="411" name="image149.png">
          <a:extLst>
            <a:ext uri="{FF2B5EF4-FFF2-40B4-BE49-F238E27FC236}">
              <a16:creationId xmlns:a16="http://schemas.microsoft.com/office/drawing/2014/main" id="{00000000-0008-0000-05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16225646"/>
          <a:ext cx="1514094" cy="141732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60</xdr:row>
      <xdr:rowOff>80772</xdr:rowOff>
    </xdr:from>
    <xdr:ext cx="1778635" cy="504825"/>
    <xdr:grpSp>
      <xdr:nvGrpSpPr>
        <xdr:cNvPr id="412" name="Group 412">
          <a:extLst>
            <a:ext uri="{FF2B5EF4-FFF2-40B4-BE49-F238E27FC236}">
              <a16:creationId xmlns:a16="http://schemas.microsoft.com/office/drawing/2014/main" id="{00000000-0008-0000-0500-00009C010000}"/>
            </a:ext>
          </a:extLst>
        </xdr:cNvPr>
        <xdr:cNvGrpSpPr/>
      </xdr:nvGrpSpPr>
      <xdr:grpSpPr>
        <a:xfrm>
          <a:off x="890397" y="15482697"/>
          <a:ext cx="1778635" cy="504825"/>
          <a:chOff x="0" y="0"/>
          <a:chExt cx="1778635" cy="504825"/>
        </a:xfrm>
      </xdr:grpSpPr>
      <xdr:pic>
        <xdr:nvPicPr>
          <xdr:cNvPr id="413" name="image166.png">
            <a:extLst>
              <a:ext uri="{FF2B5EF4-FFF2-40B4-BE49-F238E27FC236}">
                <a16:creationId xmlns:a16="http://schemas.microsoft.com/office/drawing/2014/main" id="{00000000-0008-0000-0500-00009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56972"/>
          </a:xfrm>
          <a:prstGeom prst="rect">
            <a:avLst/>
          </a:prstGeom>
        </xdr:spPr>
      </xdr:pic>
      <xdr:pic>
        <xdr:nvPicPr>
          <xdr:cNvPr id="414" name="image151.png">
            <a:extLst>
              <a:ext uri="{FF2B5EF4-FFF2-40B4-BE49-F238E27FC236}">
                <a16:creationId xmlns:a16="http://schemas.microsoft.com/office/drawing/2014/main" id="{00000000-0008-0000-0500-00009E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778508" cy="156972"/>
          </a:xfrm>
          <a:prstGeom prst="rect">
            <a:avLst/>
          </a:prstGeom>
        </xdr:spPr>
      </xdr:pic>
      <xdr:pic>
        <xdr:nvPicPr>
          <xdr:cNvPr id="415" name="image167.png">
            <a:extLst>
              <a:ext uri="{FF2B5EF4-FFF2-40B4-BE49-F238E27FC236}">
                <a16:creationId xmlns:a16="http://schemas.microsoft.com/office/drawing/2014/main" id="{00000000-0008-0000-0500-00009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725"/>
            <a:ext cx="306831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60</xdr:row>
      <xdr:rowOff>233933</xdr:rowOff>
    </xdr:from>
    <xdr:ext cx="347472" cy="156972"/>
    <xdr:pic>
      <xdr:nvPicPr>
        <xdr:cNvPr id="416" name="image153.png">
          <a:extLst>
            <a:ext uri="{FF2B5EF4-FFF2-40B4-BE49-F238E27FC236}">
              <a16:creationId xmlns:a16="http://schemas.microsoft.com/office/drawing/2014/main" id="{00000000-0008-0000-05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2</xdr:col>
      <xdr:colOff>22097</xdr:colOff>
      <xdr:row>61</xdr:row>
      <xdr:rowOff>76538</xdr:rowOff>
    </xdr:from>
    <xdr:ext cx="1696847" cy="141732"/>
    <xdr:pic>
      <xdr:nvPicPr>
        <xdr:cNvPr id="417" name="image154.png">
          <a:extLst>
            <a:ext uri="{FF2B5EF4-FFF2-40B4-BE49-F238E27FC236}">
              <a16:creationId xmlns:a16="http://schemas.microsoft.com/office/drawing/2014/main" id="{00000000-0008-0000-05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96847" cy="141732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61</xdr:row>
      <xdr:rowOff>67394</xdr:rowOff>
    </xdr:from>
    <xdr:ext cx="291464" cy="156972"/>
    <xdr:pic>
      <xdr:nvPicPr>
        <xdr:cNvPr id="418" name="image155.png">
          <a:extLst>
            <a:ext uri="{FF2B5EF4-FFF2-40B4-BE49-F238E27FC236}">
              <a16:creationId xmlns:a16="http://schemas.microsoft.com/office/drawing/2014/main" id="{00000000-0008-0000-05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61</xdr:row>
      <xdr:rowOff>12531</xdr:rowOff>
    </xdr:from>
    <xdr:ext cx="847725" cy="268605"/>
    <xdr:grpSp>
      <xdr:nvGrpSpPr>
        <xdr:cNvPr id="419" name="Group 419">
          <a:extLst>
            <a:ext uri="{FF2B5EF4-FFF2-40B4-BE49-F238E27FC236}">
              <a16:creationId xmlns:a16="http://schemas.microsoft.com/office/drawing/2014/main" id="{00000000-0008-0000-0500-0000A3010000}"/>
            </a:ext>
          </a:extLst>
        </xdr:cNvPr>
        <xdr:cNvGrpSpPr/>
      </xdr:nvGrpSpPr>
      <xdr:grpSpPr>
        <a:xfrm>
          <a:off x="5535549" y="16043106"/>
          <a:ext cx="847725" cy="268605"/>
          <a:chOff x="0" y="0"/>
          <a:chExt cx="847725" cy="268605"/>
        </a:xfrm>
      </xdr:grpSpPr>
      <xdr:pic>
        <xdr:nvPicPr>
          <xdr:cNvPr id="420" name="image156.png">
            <a:extLst>
              <a:ext uri="{FF2B5EF4-FFF2-40B4-BE49-F238E27FC236}">
                <a16:creationId xmlns:a16="http://schemas.microsoft.com/office/drawing/2014/main" id="{00000000-0008-0000-0500-0000A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75589" cy="124967"/>
          </a:xfrm>
          <a:prstGeom prst="rect">
            <a:avLst/>
          </a:prstGeom>
        </xdr:spPr>
      </xdr:pic>
      <xdr:pic>
        <xdr:nvPicPr>
          <xdr:cNvPr id="421" name="image157.png">
            <a:extLst>
              <a:ext uri="{FF2B5EF4-FFF2-40B4-BE49-F238E27FC236}">
                <a16:creationId xmlns:a16="http://schemas.microsoft.com/office/drawing/2014/main" id="{00000000-0008-0000-0500-0000A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847343" cy="124967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69341</xdr:colOff>
      <xdr:row>61</xdr:row>
      <xdr:rowOff>67394</xdr:rowOff>
    </xdr:from>
    <xdr:ext cx="291465" cy="156972"/>
    <xdr:pic>
      <xdr:nvPicPr>
        <xdr:cNvPr id="422" name="image155.png">
          <a:extLst>
            <a:ext uri="{FF2B5EF4-FFF2-40B4-BE49-F238E27FC236}">
              <a16:creationId xmlns:a16="http://schemas.microsoft.com/office/drawing/2014/main" id="{00000000-0008-0000-05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5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62</xdr:row>
      <xdr:rowOff>14815</xdr:rowOff>
    </xdr:from>
    <xdr:ext cx="713232" cy="156971"/>
    <xdr:pic>
      <xdr:nvPicPr>
        <xdr:cNvPr id="423" name="image158.png">
          <a:extLst>
            <a:ext uri="{FF2B5EF4-FFF2-40B4-BE49-F238E27FC236}">
              <a16:creationId xmlns:a16="http://schemas.microsoft.com/office/drawing/2014/main" id="{00000000-0008-0000-05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1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62</xdr:row>
      <xdr:rowOff>14815</xdr:rowOff>
    </xdr:from>
    <xdr:ext cx="201168" cy="156971"/>
    <xdr:pic>
      <xdr:nvPicPr>
        <xdr:cNvPr id="424" name="image73.png">
          <a:extLst>
            <a:ext uri="{FF2B5EF4-FFF2-40B4-BE49-F238E27FC236}">
              <a16:creationId xmlns:a16="http://schemas.microsoft.com/office/drawing/2014/main" id="{00000000-0008-0000-05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62</xdr:row>
      <xdr:rowOff>14815</xdr:rowOff>
    </xdr:from>
    <xdr:ext cx="713232" cy="156971"/>
    <xdr:pic>
      <xdr:nvPicPr>
        <xdr:cNvPr id="425" name="image158.png">
          <a:extLst>
            <a:ext uri="{FF2B5EF4-FFF2-40B4-BE49-F238E27FC236}">
              <a16:creationId xmlns:a16="http://schemas.microsoft.com/office/drawing/2014/main" id="{00000000-0008-0000-05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62</xdr:row>
      <xdr:rowOff>14815</xdr:rowOff>
    </xdr:from>
    <xdr:ext cx="201168" cy="156971"/>
    <xdr:pic>
      <xdr:nvPicPr>
        <xdr:cNvPr id="426" name="image73.png">
          <a:extLst>
            <a:ext uri="{FF2B5EF4-FFF2-40B4-BE49-F238E27FC236}">
              <a16:creationId xmlns:a16="http://schemas.microsoft.com/office/drawing/2014/main" id="{00000000-0008-0000-05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62</xdr:row>
      <xdr:rowOff>202268</xdr:rowOff>
    </xdr:from>
    <xdr:ext cx="846962" cy="156971"/>
    <xdr:pic>
      <xdr:nvPicPr>
        <xdr:cNvPr id="427" name="image159.png">
          <a:extLst>
            <a:ext uri="{FF2B5EF4-FFF2-40B4-BE49-F238E27FC236}">
              <a16:creationId xmlns:a16="http://schemas.microsoft.com/office/drawing/2014/main" id="{00000000-0008-0000-05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6962" cy="156971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62</xdr:row>
      <xdr:rowOff>202268</xdr:rowOff>
    </xdr:from>
    <xdr:ext cx="347472" cy="156971"/>
    <xdr:pic>
      <xdr:nvPicPr>
        <xdr:cNvPr id="428" name="image153.png">
          <a:extLst>
            <a:ext uri="{FF2B5EF4-FFF2-40B4-BE49-F238E27FC236}">
              <a16:creationId xmlns:a16="http://schemas.microsoft.com/office/drawing/2014/main" id="{00000000-0008-0000-05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62</xdr:row>
      <xdr:rowOff>211413</xdr:rowOff>
    </xdr:from>
    <xdr:ext cx="752856" cy="141731"/>
    <xdr:pic>
      <xdr:nvPicPr>
        <xdr:cNvPr id="429" name="image160.png">
          <a:extLst>
            <a:ext uri="{FF2B5EF4-FFF2-40B4-BE49-F238E27FC236}">
              <a16:creationId xmlns:a16="http://schemas.microsoft.com/office/drawing/2014/main" id="{00000000-0008-0000-05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2856" cy="141731"/>
        </a:xfrm>
        <a:prstGeom prst="rect">
          <a:avLst/>
        </a:prstGeom>
      </xdr:spPr>
    </xdr:pic>
    <xdr:clientData/>
  </xdr:oneCellAnchor>
  <xdr:oneCellAnchor>
    <xdr:from>
      <xdr:col>10</xdr:col>
      <xdr:colOff>55625</xdr:colOff>
      <xdr:row>62</xdr:row>
      <xdr:rowOff>202268</xdr:rowOff>
    </xdr:from>
    <xdr:ext cx="347472" cy="156971"/>
    <xdr:pic>
      <xdr:nvPicPr>
        <xdr:cNvPr id="430" name="image153.png">
          <a:extLst>
            <a:ext uri="{FF2B5EF4-FFF2-40B4-BE49-F238E27FC236}">
              <a16:creationId xmlns:a16="http://schemas.microsoft.com/office/drawing/2014/main" id="{00000000-0008-0000-05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64</xdr:row>
      <xdr:rowOff>192785</xdr:rowOff>
    </xdr:from>
    <xdr:ext cx="649795" cy="137159"/>
    <xdr:pic>
      <xdr:nvPicPr>
        <xdr:cNvPr id="431" name="image76.png">
          <a:extLst>
            <a:ext uri="{FF2B5EF4-FFF2-40B4-BE49-F238E27FC236}">
              <a16:creationId xmlns:a16="http://schemas.microsoft.com/office/drawing/2014/main" id="{00000000-0008-0000-05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64</xdr:row>
      <xdr:rowOff>192785</xdr:rowOff>
    </xdr:from>
    <xdr:ext cx="636079" cy="137159"/>
    <xdr:pic>
      <xdr:nvPicPr>
        <xdr:cNvPr id="432" name="image77.png">
          <a:extLst>
            <a:ext uri="{FF2B5EF4-FFF2-40B4-BE49-F238E27FC236}">
              <a16:creationId xmlns:a16="http://schemas.microsoft.com/office/drawing/2014/main" id="{00000000-0008-0000-05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65</xdr:row>
      <xdr:rowOff>32384</xdr:rowOff>
    </xdr:from>
    <xdr:ext cx="1112240" cy="137159"/>
    <xdr:pic>
      <xdr:nvPicPr>
        <xdr:cNvPr id="433" name="image78.png">
          <a:extLst>
            <a:ext uri="{FF2B5EF4-FFF2-40B4-BE49-F238E27FC236}">
              <a16:creationId xmlns:a16="http://schemas.microsoft.com/office/drawing/2014/main" id="{00000000-0008-0000-05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18225134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66</xdr:row>
      <xdr:rowOff>20830</xdr:rowOff>
    </xdr:from>
    <xdr:ext cx="649795" cy="137160"/>
    <xdr:pic>
      <xdr:nvPicPr>
        <xdr:cNvPr id="434" name="image76.png">
          <a:extLst>
            <a:ext uri="{FF2B5EF4-FFF2-40B4-BE49-F238E27FC236}">
              <a16:creationId xmlns:a16="http://schemas.microsoft.com/office/drawing/2014/main" id="{00000000-0008-0000-05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432655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65</xdr:row>
      <xdr:rowOff>173230</xdr:rowOff>
    </xdr:from>
    <xdr:ext cx="636079" cy="137160"/>
    <xdr:pic>
      <xdr:nvPicPr>
        <xdr:cNvPr id="435" name="image77.png">
          <a:extLst>
            <a:ext uri="{FF2B5EF4-FFF2-40B4-BE49-F238E27FC236}">
              <a16:creationId xmlns:a16="http://schemas.microsoft.com/office/drawing/2014/main" id="{00000000-0008-0000-05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67</xdr:row>
      <xdr:rowOff>9020</xdr:rowOff>
    </xdr:from>
    <xdr:ext cx="510324" cy="137464"/>
    <xdr:pic>
      <xdr:nvPicPr>
        <xdr:cNvPr id="436" name="image79.png">
          <a:extLst>
            <a:ext uri="{FF2B5EF4-FFF2-40B4-BE49-F238E27FC236}">
              <a16:creationId xmlns:a16="http://schemas.microsoft.com/office/drawing/2014/main" id="{00000000-0008-0000-05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639920"/>
          <a:ext cx="510324" cy="137464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68</xdr:row>
      <xdr:rowOff>11448</xdr:rowOff>
    </xdr:from>
    <xdr:ext cx="745997" cy="137159"/>
    <xdr:pic>
      <xdr:nvPicPr>
        <xdr:cNvPr id="437" name="image80.png">
          <a:extLst>
            <a:ext uri="{FF2B5EF4-FFF2-40B4-BE49-F238E27FC236}">
              <a16:creationId xmlns:a16="http://schemas.microsoft.com/office/drawing/2014/main" id="{00000000-0008-0000-05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861423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67</xdr:row>
      <xdr:rowOff>173373</xdr:rowOff>
    </xdr:from>
    <xdr:ext cx="636079" cy="137159"/>
    <xdr:pic>
      <xdr:nvPicPr>
        <xdr:cNvPr id="438" name="image77.png">
          <a:extLst>
            <a:ext uri="{FF2B5EF4-FFF2-40B4-BE49-F238E27FC236}">
              <a16:creationId xmlns:a16="http://schemas.microsoft.com/office/drawing/2014/main" id="{00000000-0008-0000-05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458088</xdr:colOff>
      <xdr:row>51</xdr:row>
      <xdr:rowOff>102870</xdr:rowOff>
    </xdr:from>
    <xdr:ext cx="1612900" cy="141731"/>
    <xdr:pic>
      <xdr:nvPicPr>
        <xdr:cNvPr id="440" name="image168.png">
          <a:extLst>
            <a:ext uri="{FF2B5EF4-FFF2-40B4-BE49-F238E27FC236}">
              <a16:creationId xmlns:a16="http://schemas.microsoft.com/office/drawing/2014/main" id="{00000000-0008-0000-05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2900" cy="141731"/>
        </a:xfrm>
        <a:prstGeom prst="rect">
          <a:avLst/>
        </a:prstGeom>
      </xdr:spPr>
    </xdr:pic>
    <xdr:clientData/>
  </xdr:oneCellAnchor>
  <xdr:oneCellAnchor>
    <xdr:from>
      <xdr:col>6</xdr:col>
      <xdr:colOff>3048</xdr:colOff>
      <xdr:row>52</xdr:row>
      <xdr:rowOff>6096</xdr:rowOff>
    </xdr:from>
    <xdr:ext cx="1538097" cy="141731"/>
    <xdr:pic>
      <xdr:nvPicPr>
        <xdr:cNvPr id="441" name="image169.png">
          <a:extLst>
            <a:ext uri="{FF2B5EF4-FFF2-40B4-BE49-F238E27FC236}">
              <a16:creationId xmlns:a16="http://schemas.microsoft.com/office/drawing/2014/main" id="{00000000-0008-0000-05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38097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53</xdr:row>
      <xdr:rowOff>6095</xdr:rowOff>
    </xdr:from>
    <xdr:ext cx="3410458" cy="150875"/>
    <xdr:pic>
      <xdr:nvPicPr>
        <xdr:cNvPr id="442" name="image113.png">
          <a:extLst>
            <a:ext uri="{FF2B5EF4-FFF2-40B4-BE49-F238E27FC236}">
              <a16:creationId xmlns:a16="http://schemas.microsoft.com/office/drawing/2014/main" id="{00000000-0008-0000-05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53</xdr:row>
      <xdr:rowOff>6095</xdr:rowOff>
    </xdr:from>
    <xdr:ext cx="1458594" cy="150875"/>
    <xdr:pic>
      <xdr:nvPicPr>
        <xdr:cNvPr id="443" name="image114.png">
          <a:extLst>
            <a:ext uri="{FF2B5EF4-FFF2-40B4-BE49-F238E27FC236}">
              <a16:creationId xmlns:a16="http://schemas.microsoft.com/office/drawing/2014/main" id="{00000000-0008-0000-05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53</xdr:row>
      <xdr:rowOff>6095</xdr:rowOff>
    </xdr:from>
    <xdr:ext cx="667169" cy="150875"/>
    <xdr:pic>
      <xdr:nvPicPr>
        <xdr:cNvPr id="444" name="image115.png"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3974725"/>
    <xdr:ext cx="223520" cy="156972"/>
    <xdr:pic>
      <xdr:nvPicPr>
        <xdr:cNvPr id="445" name="image90.png"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413893" y="13892810"/>
    <xdr:ext cx="156972" cy="804672"/>
    <xdr:pic>
      <xdr:nvPicPr>
        <xdr:cNvPr id="446" name="image170.png">
          <a:extLst>
            <a:ext uri="{FF2B5EF4-FFF2-40B4-BE49-F238E27FC236}">
              <a16:creationId xmlns:a16="http://schemas.microsoft.com/office/drawing/2014/main" id="{00000000-0008-0000-05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93" y="13892810"/>
          <a:ext cx="156972" cy="804672"/>
        </a:xfrm>
        <a:prstGeom prst="rect">
          <a:avLst/>
        </a:prstGeom>
      </xdr:spPr>
    </xdr:pic>
    <xdr:clientData/>
  </xdr:absoluteAnchor>
  <xdr:absoluteAnchor>
    <xdr:pos x="939672" y="14487932"/>
    <xdr:ext cx="1684401" cy="156972"/>
    <xdr:pic>
      <xdr:nvPicPr>
        <xdr:cNvPr id="447" name="image94.png">
          <a:extLst>
            <a:ext uri="{FF2B5EF4-FFF2-40B4-BE49-F238E27FC236}">
              <a16:creationId xmlns:a16="http://schemas.microsoft.com/office/drawing/2014/main" id="{00000000-0008-0000-05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672" y="14487932"/>
          <a:ext cx="1684401" cy="156972"/>
        </a:xfrm>
        <a:prstGeom prst="rect">
          <a:avLst/>
        </a:prstGeom>
      </xdr:spPr>
    </xdr:pic>
    <xdr:clientData/>
  </xdr:absoluteAnchor>
  <xdr:absoluteAnchor>
    <xdr:pos x="2739389" y="13844970"/>
    <xdr:ext cx="156971" cy="1066253"/>
    <xdr:pic>
      <xdr:nvPicPr>
        <xdr:cNvPr id="448" name="image81.png">
          <a:extLst>
            <a:ext uri="{FF2B5EF4-FFF2-40B4-BE49-F238E27FC236}">
              <a16:creationId xmlns:a16="http://schemas.microsoft.com/office/drawing/2014/main" id="{00000000-0008-0000-0500-0000C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9389" y="13844970"/>
          <a:ext cx="156971" cy="1066253"/>
        </a:xfrm>
        <a:prstGeom prst="rect">
          <a:avLst/>
        </a:prstGeom>
      </xdr:spPr>
    </xdr:pic>
    <xdr:clientData/>
  </xdr:absoluteAnchor>
  <xdr:absoluteAnchor>
    <xdr:pos x="3165348" y="14133475"/>
    <xdr:ext cx="156971" cy="558291"/>
    <xdr:pic>
      <xdr:nvPicPr>
        <xdr:cNvPr id="449" name="image82.png">
          <a:extLst>
            <a:ext uri="{FF2B5EF4-FFF2-40B4-BE49-F238E27FC236}">
              <a16:creationId xmlns:a16="http://schemas.microsoft.com/office/drawing/2014/main" id="{00000000-0008-0000-0500-0000C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5348" y="14133475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54</xdr:row>
      <xdr:rowOff>73660</xdr:rowOff>
    </xdr:from>
    <xdr:ext cx="329565" cy="1318895"/>
    <xdr:grpSp>
      <xdr:nvGrpSpPr>
        <xdr:cNvPr id="450" name="Group 450">
          <a:extLst>
            <a:ext uri="{FF2B5EF4-FFF2-40B4-BE49-F238E27FC236}">
              <a16:creationId xmlns:a16="http://schemas.microsoft.com/office/drawing/2014/main" id="{00000000-0008-0000-0500-0000C2010000}"/>
            </a:ext>
          </a:extLst>
        </xdr:cNvPr>
        <xdr:cNvGrpSpPr/>
      </xdr:nvGrpSpPr>
      <xdr:grpSpPr>
        <a:xfrm>
          <a:off x="8158734" y="13437235"/>
          <a:ext cx="329565" cy="1318895"/>
          <a:chOff x="0" y="0"/>
          <a:chExt cx="329565" cy="1318895"/>
        </a:xfrm>
      </xdr:grpSpPr>
      <xdr:pic>
        <xdr:nvPicPr>
          <xdr:cNvPr id="451" name="image83.png">
            <a:extLst>
              <a:ext uri="{FF2B5EF4-FFF2-40B4-BE49-F238E27FC236}">
                <a16:creationId xmlns:a16="http://schemas.microsoft.com/office/drawing/2014/main" id="{00000000-0008-0000-0500-0000C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452" name="image84.png">
            <a:extLst>
              <a:ext uri="{FF2B5EF4-FFF2-40B4-BE49-F238E27FC236}">
                <a16:creationId xmlns:a16="http://schemas.microsoft.com/office/drawing/2014/main" id="{00000000-0008-0000-0500-0000C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53</xdr:row>
      <xdr:rowOff>169291</xdr:rowOff>
    </xdr:from>
    <xdr:ext cx="329565" cy="1506220"/>
    <xdr:grpSp>
      <xdr:nvGrpSpPr>
        <xdr:cNvPr id="453" name="Group 453">
          <a:extLst>
            <a:ext uri="{FF2B5EF4-FFF2-40B4-BE49-F238E27FC236}">
              <a16:creationId xmlns:a16="http://schemas.microsoft.com/office/drawing/2014/main" id="{00000000-0008-0000-0500-0000C5010000}"/>
            </a:ext>
          </a:extLst>
        </xdr:cNvPr>
        <xdr:cNvGrpSpPr/>
      </xdr:nvGrpSpPr>
      <xdr:grpSpPr>
        <a:xfrm>
          <a:off x="8732901" y="13361416"/>
          <a:ext cx="329565" cy="1506220"/>
          <a:chOff x="0" y="0"/>
          <a:chExt cx="329565" cy="1506220"/>
        </a:xfrm>
      </xdr:grpSpPr>
      <xdr:pic>
        <xdr:nvPicPr>
          <xdr:cNvPr id="454" name="image95.png">
            <a:extLst>
              <a:ext uri="{FF2B5EF4-FFF2-40B4-BE49-F238E27FC236}">
                <a16:creationId xmlns:a16="http://schemas.microsoft.com/office/drawing/2014/main" id="{00000000-0008-0000-0500-0000C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455" name="image96.png">
            <a:extLst>
              <a:ext uri="{FF2B5EF4-FFF2-40B4-BE49-F238E27FC236}">
                <a16:creationId xmlns:a16="http://schemas.microsoft.com/office/drawing/2014/main" id="{00000000-0008-0000-0500-0000C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446271" y="13736981"/>
    <xdr:ext cx="929640" cy="156972"/>
    <xdr:pic>
      <xdr:nvPicPr>
        <xdr:cNvPr id="456" name="image98.png">
          <a:extLst>
            <a:ext uri="{FF2B5EF4-FFF2-40B4-BE49-F238E27FC236}">
              <a16:creationId xmlns:a16="http://schemas.microsoft.com/office/drawing/2014/main" id="{00000000-0008-0000-05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6271" y="13736981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55</xdr:row>
      <xdr:rowOff>32766</xdr:rowOff>
    </xdr:from>
    <xdr:ext cx="898525" cy="504825"/>
    <xdr:grpSp>
      <xdr:nvGrpSpPr>
        <xdr:cNvPr id="457" name="Group 457">
          <a:extLst>
            <a:ext uri="{FF2B5EF4-FFF2-40B4-BE49-F238E27FC236}">
              <a16:creationId xmlns:a16="http://schemas.microsoft.com/office/drawing/2014/main" id="{00000000-0008-0000-0500-0000C9010000}"/>
            </a:ext>
          </a:extLst>
        </xdr:cNvPr>
        <xdr:cNvGrpSpPr/>
      </xdr:nvGrpSpPr>
      <xdr:grpSpPr>
        <a:xfrm>
          <a:off x="4551425" y="13548741"/>
          <a:ext cx="898525" cy="504825"/>
          <a:chOff x="0" y="0"/>
          <a:chExt cx="898525" cy="504825"/>
        </a:xfrm>
      </xdr:grpSpPr>
      <xdr:pic>
        <xdr:nvPicPr>
          <xdr:cNvPr id="458" name="image99.png">
            <a:extLst>
              <a:ext uri="{FF2B5EF4-FFF2-40B4-BE49-F238E27FC236}">
                <a16:creationId xmlns:a16="http://schemas.microsoft.com/office/drawing/2014/main" id="{00000000-0008-0000-0500-0000C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459" name="image100.png">
            <a:extLst>
              <a:ext uri="{FF2B5EF4-FFF2-40B4-BE49-F238E27FC236}">
                <a16:creationId xmlns:a16="http://schemas.microsoft.com/office/drawing/2014/main" id="{00000000-0008-0000-0500-0000C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460" name="image101.png">
            <a:extLst>
              <a:ext uri="{FF2B5EF4-FFF2-40B4-BE49-F238E27FC236}">
                <a16:creationId xmlns:a16="http://schemas.microsoft.com/office/drawing/2014/main" id="{00000000-0008-0000-0500-0000C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355091</xdr:colOff>
      <xdr:row>54</xdr:row>
      <xdr:rowOff>153162</xdr:rowOff>
    </xdr:from>
    <xdr:ext cx="492899" cy="141731"/>
    <xdr:pic>
      <xdr:nvPicPr>
        <xdr:cNvPr id="461" name="image102.png">
          <a:extLst>
            <a:ext uri="{FF2B5EF4-FFF2-40B4-BE49-F238E27FC236}">
              <a16:creationId xmlns:a16="http://schemas.microsoft.com/office/drawing/2014/main" id="{00000000-0008-0000-05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55</xdr:row>
      <xdr:rowOff>153289</xdr:rowOff>
    </xdr:from>
    <xdr:ext cx="156971" cy="1242314"/>
    <xdr:pic>
      <xdr:nvPicPr>
        <xdr:cNvPr id="462" name="image103.png">
          <a:extLst>
            <a:ext uri="{FF2B5EF4-FFF2-40B4-BE49-F238E27FC236}">
              <a16:creationId xmlns:a16="http://schemas.microsoft.com/office/drawing/2014/main" id="{00000000-0008-0000-05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56</xdr:row>
      <xdr:rowOff>76365</xdr:rowOff>
    </xdr:from>
    <xdr:ext cx="156972" cy="1066253"/>
    <xdr:pic>
      <xdr:nvPicPr>
        <xdr:cNvPr id="463" name="image81.png">
          <a:extLst>
            <a:ext uri="{FF2B5EF4-FFF2-40B4-BE49-F238E27FC236}">
              <a16:creationId xmlns:a16="http://schemas.microsoft.com/office/drawing/2014/main" id="{00000000-0008-0000-05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43433</xdr:colOff>
      <xdr:row>56</xdr:row>
      <xdr:rowOff>100635</xdr:rowOff>
    </xdr:from>
    <xdr:ext cx="329565" cy="1022350"/>
    <xdr:grpSp>
      <xdr:nvGrpSpPr>
        <xdr:cNvPr id="464" name="Group 464">
          <a:extLst>
            <a:ext uri="{FF2B5EF4-FFF2-40B4-BE49-F238E27FC236}">
              <a16:creationId xmlns:a16="http://schemas.microsoft.com/office/drawing/2014/main" id="{00000000-0008-0000-0500-0000D0010000}"/>
            </a:ext>
          </a:extLst>
        </xdr:cNvPr>
        <xdr:cNvGrpSpPr/>
      </xdr:nvGrpSpPr>
      <xdr:grpSpPr>
        <a:xfrm>
          <a:off x="6787133" y="13769010"/>
          <a:ext cx="329565" cy="1022350"/>
          <a:chOff x="0" y="0"/>
          <a:chExt cx="329565" cy="1022350"/>
        </a:xfrm>
      </xdr:grpSpPr>
      <xdr:pic>
        <xdr:nvPicPr>
          <xdr:cNvPr id="465" name="image104.png">
            <a:extLst>
              <a:ext uri="{FF2B5EF4-FFF2-40B4-BE49-F238E27FC236}">
                <a16:creationId xmlns:a16="http://schemas.microsoft.com/office/drawing/2014/main" id="{00000000-0008-0000-0500-0000D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466" name="image105.png">
            <a:extLst>
              <a:ext uri="{FF2B5EF4-FFF2-40B4-BE49-F238E27FC236}">
                <a16:creationId xmlns:a16="http://schemas.microsoft.com/office/drawing/2014/main" id="{00000000-0008-0000-0500-0000D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664083</xdr:colOff>
      <xdr:row>56</xdr:row>
      <xdr:rowOff>51828</xdr:rowOff>
    </xdr:from>
    <xdr:ext cx="317500" cy="1057275"/>
    <xdr:grpSp>
      <xdr:nvGrpSpPr>
        <xdr:cNvPr id="467" name="Group 467">
          <a:extLst>
            <a:ext uri="{FF2B5EF4-FFF2-40B4-BE49-F238E27FC236}">
              <a16:creationId xmlns:a16="http://schemas.microsoft.com/office/drawing/2014/main" id="{00000000-0008-0000-0500-0000D3010000}"/>
            </a:ext>
          </a:extLst>
        </xdr:cNvPr>
        <xdr:cNvGrpSpPr/>
      </xdr:nvGrpSpPr>
      <xdr:grpSpPr>
        <a:xfrm>
          <a:off x="7131558" y="13720203"/>
          <a:ext cx="317500" cy="1057275"/>
          <a:chOff x="0" y="0"/>
          <a:chExt cx="317500" cy="1057275"/>
        </a:xfrm>
      </xdr:grpSpPr>
      <xdr:pic>
        <xdr:nvPicPr>
          <xdr:cNvPr id="468" name="image106.png">
            <a:extLst>
              <a:ext uri="{FF2B5EF4-FFF2-40B4-BE49-F238E27FC236}">
                <a16:creationId xmlns:a16="http://schemas.microsoft.com/office/drawing/2014/main" id="{00000000-0008-0000-0500-0000D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469" name="image107.png">
            <a:extLst>
              <a:ext uri="{FF2B5EF4-FFF2-40B4-BE49-F238E27FC236}">
                <a16:creationId xmlns:a16="http://schemas.microsoft.com/office/drawing/2014/main" id="{00000000-0008-0000-0500-0000D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64770</xdr:colOff>
      <xdr:row>55</xdr:row>
      <xdr:rowOff>153289</xdr:rowOff>
    </xdr:from>
    <xdr:ext cx="329565" cy="1202690"/>
    <xdr:grpSp>
      <xdr:nvGrpSpPr>
        <xdr:cNvPr id="470" name="Group 470">
          <a:extLst>
            <a:ext uri="{FF2B5EF4-FFF2-40B4-BE49-F238E27FC236}">
              <a16:creationId xmlns:a16="http://schemas.microsoft.com/office/drawing/2014/main" id="{00000000-0008-0000-0500-0000D6010000}"/>
            </a:ext>
          </a:extLst>
        </xdr:cNvPr>
        <xdr:cNvGrpSpPr/>
      </xdr:nvGrpSpPr>
      <xdr:grpSpPr>
        <a:xfrm>
          <a:off x="7703820" y="13669264"/>
          <a:ext cx="329565" cy="1202690"/>
          <a:chOff x="0" y="0"/>
          <a:chExt cx="329565" cy="1202690"/>
        </a:xfrm>
      </xdr:grpSpPr>
      <xdr:pic>
        <xdr:nvPicPr>
          <xdr:cNvPr id="471" name="image108.png">
            <a:extLst>
              <a:ext uri="{FF2B5EF4-FFF2-40B4-BE49-F238E27FC236}">
                <a16:creationId xmlns:a16="http://schemas.microsoft.com/office/drawing/2014/main" id="{00000000-0008-0000-0500-0000D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472" name="image109.png">
            <a:extLst>
              <a:ext uri="{FF2B5EF4-FFF2-40B4-BE49-F238E27FC236}">
                <a16:creationId xmlns:a16="http://schemas.microsoft.com/office/drawing/2014/main" id="{00000000-0008-0000-0500-0000D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07593"/>
            <a:ext cx="156972" cy="614680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53</xdr:row>
      <xdr:rowOff>169164</xdr:rowOff>
    </xdr:from>
    <xdr:ext cx="625297" cy="141732"/>
    <xdr:pic>
      <xdr:nvPicPr>
        <xdr:cNvPr id="473" name="image97.png">
          <a:extLst>
            <a:ext uri="{FF2B5EF4-FFF2-40B4-BE49-F238E27FC236}">
              <a16:creationId xmlns:a16="http://schemas.microsoft.com/office/drawing/2014/main" id="{00000000-0008-0000-05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15</xdr:row>
      <xdr:rowOff>37719</xdr:rowOff>
    </xdr:from>
    <xdr:ext cx="201168" cy="156972"/>
    <xdr:pic>
      <xdr:nvPicPr>
        <xdr:cNvPr id="235" name="image73.png">
          <a:extLst>
            <a:ext uri="{FF2B5EF4-FFF2-40B4-BE49-F238E27FC236}">
              <a16:creationId xmlns:a16="http://schemas.microsoft.com/office/drawing/2014/main" id="{1D150271-5C9A-4C34-ADAA-1DABDF61C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357149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14</xdr:row>
      <xdr:rowOff>189737</xdr:rowOff>
    </xdr:from>
    <xdr:ext cx="365760" cy="141732"/>
    <xdr:pic>
      <xdr:nvPicPr>
        <xdr:cNvPr id="236" name="image122.png">
          <a:extLst>
            <a:ext uri="{FF2B5EF4-FFF2-40B4-BE49-F238E27FC236}">
              <a16:creationId xmlns:a16="http://schemas.microsoft.com/office/drawing/2014/main" id="{6E7A64B2-EE4F-4C6C-9081-9F7D10676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8" y="3504437"/>
          <a:ext cx="365760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14</xdr:row>
      <xdr:rowOff>180594</xdr:rowOff>
    </xdr:from>
    <xdr:ext cx="201168" cy="156972"/>
    <xdr:pic>
      <xdr:nvPicPr>
        <xdr:cNvPr id="237" name="image73.png">
          <a:extLst>
            <a:ext uri="{FF2B5EF4-FFF2-40B4-BE49-F238E27FC236}">
              <a16:creationId xmlns:a16="http://schemas.microsoft.com/office/drawing/2014/main" id="{126DCBCE-01B3-4D15-8722-73DAB108C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49529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15</xdr:row>
      <xdr:rowOff>197358</xdr:rowOff>
    </xdr:from>
    <xdr:ext cx="280035" cy="156972"/>
    <xdr:pic>
      <xdr:nvPicPr>
        <xdr:cNvPr id="238" name="image123.png">
          <a:extLst>
            <a:ext uri="{FF2B5EF4-FFF2-40B4-BE49-F238E27FC236}">
              <a16:creationId xmlns:a16="http://schemas.microsoft.com/office/drawing/2014/main" id="{F13A63CF-7DD2-4DB3-AB70-366B7E22D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731133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197358</xdr:rowOff>
    </xdr:from>
    <xdr:ext cx="201168" cy="156972"/>
    <xdr:pic>
      <xdr:nvPicPr>
        <xdr:cNvPr id="361" name="image73.png">
          <a:extLst>
            <a:ext uri="{FF2B5EF4-FFF2-40B4-BE49-F238E27FC236}">
              <a16:creationId xmlns:a16="http://schemas.microsoft.com/office/drawing/2014/main" id="{F7BE5ACA-168A-43CC-918B-B56FCCC97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731133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20</xdr:row>
      <xdr:rowOff>90297</xdr:rowOff>
    </xdr:from>
    <xdr:ext cx="201168" cy="155448"/>
    <xdr:pic>
      <xdr:nvPicPr>
        <xdr:cNvPr id="474" name="image73.png">
          <a:extLst>
            <a:ext uri="{FF2B5EF4-FFF2-40B4-BE49-F238E27FC236}">
              <a16:creationId xmlns:a16="http://schemas.microsoft.com/office/drawing/2014/main" id="{6C435090-2B1C-4137-9F4F-FC56F01D8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52196</xdr:colOff>
      <xdr:row>20</xdr:row>
      <xdr:rowOff>23622</xdr:rowOff>
    </xdr:from>
    <xdr:ext cx="672249" cy="155448"/>
    <xdr:pic>
      <xdr:nvPicPr>
        <xdr:cNvPr id="475" name="image117.png">
          <a:extLst>
            <a:ext uri="{FF2B5EF4-FFF2-40B4-BE49-F238E27FC236}">
              <a16:creationId xmlns:a16="http://schemas.microsoft.com/office/drawing/2014/main" id="{C3812042-F31C-4D2B-B74B-E7ADF9DA5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6" y="5586222"/>
          <a:ext cx="672249" cy="155448"/>
        </a:xfrm>
        <a:prstGeom prst="rect">
          <a:avLst/>
        </a:prstGeom>
      </xdr:spPr>
    </xdr:pic>
    <xdr:clientData/>
  </xdr:oneCellAnchor>
  <xdr:oneCellAnchor>
    <xdr:from>
      <xdr:col>10</xdr:col>
      <xdr:colOff>99059</xdr:colOff>
      <xdr:row>20</xdr:row>
      <xdr:rowOff>23622</xdr:rowOff>
    </xdr:from>
    <xdr:ext cx="201168" cy="155448"/>
    <xdr:pic>
      <xdr:nvPicPr>
        <xdr:cNvPr id="476" name="image73.png">
          <a:extLst>
            <a:ext uri="{FF2B5EF4-FFF2-40B4-BE49-F238E27FC236}">
              <a16:creationId xmlns:a16="http://schemas.microsoft.com/office/drawing/2014/main" id="{6B5F8A26-BC53-48A2-8F7F-CBAE34317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9884" y="558622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21</xdr:row>
      <xdr:rowOff>33961</xdr:rowOff>
    </xdr:from>
    <xdr:ext cx="725881" cy="155447"/>
    <xdr:pic>
      <xdr:nvPicPr>
        <xdr:cNvPr id="477" name="image118.png">
          <a:extLst>
            <a:ext uri="{FF2B5EF4-FFF2-40B4-BE49-F238E27FC236}">
              <a16:creationId xmlns:a16="http://schemas.microsoft.com/office/drawing/2014/main" id="{8314FBA4-3F54-4D2F-A322-67C23710F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2910511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21</xdr:row>
      <xdr:rowOff>33961</xdr:rowOff>
    </xdr:from>
    <xdr:ext cx="192024" cy="155447"/>
    <xdr:pic>
      <xdr:nvPicPr>
        <xdr:cNvPr id="478" name="image119.png">
          <a:extLst>
            <a:ext uri="{FF2B5EF4-FFF2-40B4-BE49-F238E27FC236}">
              <a16:creationId xmlns:a16="http://schemas.microsoft.com/office/drawing/2014/main" id="{74A5FC6A-355C-4551-9861-01FBEB184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1507" y="2910511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22</xdr:row>
      <xdr:rowOff>33021</xdr:rowOff>
    </xdr:from>
    <xdr:ext cx="762762" cy="155752"/>
    <xdr:pic>
      <xdr:nvPicPr>
        <xdr:cNvPr id="479" name="image120.png">
          <a:extLst>
            <a:ext uri="{FF2B5EF4-FFF2-40B4-BE49-F238E27FC236}">
              <a16:creationId xmlns:a16="http://schemas.microsoft.com/office/drawing/2014/main" id="{6828C3DA-C330-4376-8D3A-2E4C1EF6B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147696"/>
          <a:ext cx="762762" cy="15575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22</xdr:row>
      <xdr:rowOff>33021</xdr:rowOff>
    </xdr:from>
    <xdr:ext cx="201168" cy="155752"/>
    <xdr:pic>
      <xdr:nvPicPr>
        <xdr:cNvPr id="480" name="image73.png">
          <a:extLst>
            <a:ext uri="{FF2B5EF4-FFF2-40B4-BE49-F238E27FC236}">
              <a16:creationId xmlns:a16="http://schemas.microsoft.com/office/drawing/2014/main" id="{FAA2AD4A-B6B5-4B16-9746-986C5608E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147696"/>
          <a:ext cx="201168" cy="155752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23</xdr:row>
      <xdr:rowOff>33199</xdr:rowOff>
    </xdr:from>
    <xdr:ext cx="304800" cy="155448"/>
    <xdr:pic>
      <xdr:nvPicPr>
        <xdr:cNvPr id="482" name="image75.png">
          <a:extLst>
            <a:ext uri="{FF2B5EF4-FFF2-40B4-BE49-F238E27FC236}">
              <a16:creationId xmlns:a16="http://schemas.microsoft.com/office/drawing/2014/main" id="{8A18BD2E-CC8A-4DA8-ABE3-DE811F165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1215" y="3385999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20</xdr:row>
      <xdr:rowOff>88773</xdr:rowOff>
    </xdr:from>
    <xdr:ext cx="1676273" cy="330708"/>
    <xdr:grpSp>
      <xdr:nvGrpSpPr>
        <xdr:cNvPr id="483" name="Group 230">
          <a:extLst>
            <a:ext uri="{FF2B5EF4-FFF2-40B4-BE49-F238E27FC236}">
              <a16:creationId xmlns:a16="http://schemas.microsoft.com/office/drawing/2014/main" id="{68728704-B8B4-4886-8D75-E74F6C1EB380}"/>
            </a:ext>
          </a:extLst>
        </xdr:cNvPr>
        <xdr:cNvGrpSpPr/>
      </xdr:nvGrpSpPr>
      <xdr:grpSpPr>
        <a:xfrm>
          <a:off x="928497" y="5651373"/>
          <a:ext cx="1676273" cy="330708"/>
          <a:chOff x="0" y="0"/>
          <a:chExt cx="1676273" cy="330708"/>
        </a:xfrm>
      </xdr:grpSpPr>
      <xdr:pic>
        <xdr:nvPicPr>
          <xdr:cNvPr id="484" name="image134.png">
            <a:extLst>
              <a:ext uri="{FF2B5EF4-FFF2-40B4-BE49-F238E27FC236}">
                <a16:creationId xmlns:a16="http://schemas.microsoft.com/office/drawing/2014/main" id="{3D81B73A-3E2F-4FF7-A836-23B5CAAC42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485" name="image135.png">
            <a:extLst>
              <a:ext uri="{FF2B5EF4-FFF2-40B4-BE49-F238E27FC236}">
                <a16:creationId xmlns:a16="http://schemas.microsoft.com/office/drawing/2014/main" id="{B6856D28-6A81-4F14-8733-68B28EEF77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85725</xdr:colOff>
      <xdr:row>10</xdr:row>
      <xdr:rowOff>9525</xdr:rowOff>
    </xdr:from>
    <xdr:ext cx="329565" cy="1202690"/>
    <xdr:grpSp>
      <xdr:nvGrpSpPr>
        <xdr:cNvPr id="169" name="Group 719">
          <a:extLst>
            <a:ext uri="{FF2B5EF4-FFF2-40B4-BE49-F238E27FC236}">
              <a16:creationId xmlns:a16="http://schemas.microsoft.com/office/drawing/2014/main" id="{855F3C35-715A-42B6-A4A1-B7A3845534A5}"/>
            </a:ext>
          </a:extLst>
        </xdr:cNvPr>
        <xdr:cNvGrpSpPr/>
      </xdr:nvGrpSpPr>
      <xdr:grpSpPr>
        <a:xfrm>
          <a:off x="7724775" y="2028825"/>
          <a:ext cx="329565" cy="1202690"/>
          <a:chOff x="0" y="0"/>
          <a:chExt cx="329565" cy="1202690"/>
        </a:xfrm>
      </xdr:grpSpPr>
      <xdr:pic>
        <xdr:nvPicPr>
          <xdr:cNvPr id="170" name="image110.png">
            <a:extLst>
              <a:ext uri="{FF2B5EF4-FFF2-40B4-BE49-F238E27FC236}">
                <a16:creationId xmlns:a16="http://schemas.microsoft.com/office/drawing/2014/main" id="{54767B46-880F-4224-BF9C-8C4BD61DD7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71" name="image111.png">
            <a:extLst>
              <a:ext uri="{FF2B5EF4-FFF2-40B4-BE49-F238E27FC236}">
                <a16:creationId xmlns:a16="http://schemas.microsoft.com/office/drawing/2014/main" id="{64F00AB6-4175-44D8-9A5E-1D000C23B5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  <xdr:oneCellAnchor>
    <xdr:from>
      <xdr:col>8</xdr:col>
      <xdr:colOff>85725</xdr:colOff>
      <xdr:row>57</xdr:row>
      <xdr:rowOff>152400</xdr:rowOff>
    </xdr:from>
    <xdr:ext cx="303275" cy="510324"/>
    <xdr:grpSp>
      <xdr:nvGrpSpPr>
        <xdr:cNvPr id="168" name="Group 402">
          <a:extLst>
            <a:ext uri="{FF2B5EF4-FFF2-40B4-BE49-F238E27FC236}">
              <a16:creationId xmlns:a16="http://schemas.microsoft.com/office/drawing/2014/main" id="{521F1CB1-2475-43EB-8504-109AA55222A6}"/>
            </a:ext>
          </a:extLst>
        </xdr:cNvPr>
        <xdr:cNvGrpSpPr/>
      </xdr:nvGrpSpPr>
      <xdr:grpSpPr>
        <a:xfrm>
          <a:off x="5086350" y="14258925"/>
          <a:ext cx="303275" cy="510324"/>
          <a:chOff x="0" y="0"/>
          <a:chExt cx="303275" cy="510324"/>
        </a:xfrm>
      </xdr:grpSpPr>
      <xdr:pic>
        <xdr:nvPicPr>
          <xdr:cNvPr id="172" name="image67.png">
            <a:extLst>
              <a:ext uri="{FF2B5EF4-FFF2-40B4-BE49-F238E27FC236}">
                <a16:creationId xmlns:a16="http://schemas.microsoft.com/office/drawing/2014/main" id="{0A6FDAA5-0EA1-4795-94CA-148E812F61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1063" cy="510324"/>
          </a:xfrm>
          <a:prstGeom prst="rect">
            <a:avLst/>
          </a:prstGeom>
        </xdr:spPr>
      </xdr:pic>
      <xdr:pic>
        <xdr:nvPicPr>
          <xdr:cNvPr id="173" name="image68.png">
            <a:extLst>
              <a:ext uri="{FF2B5EF4-FFF2-40B4-BE49-F238E27FC236}">
                <a16:creationId xmlns:a16="http://schemas.microsoft.com/office/drawing/2014/main" id="{EE49083A-4F44-462D-A888-47F179DFA15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6304" y="6095"/>
            <a:ext cx="156971" cy="498132"/>
          </a:xfrm>
          <a:prstGeom prst="rect">
            <a:avLst/>
          </a:prstGeom>
        </xdr:spPr>
      </xdr:pic>
    </xdr:grp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3696461" y="1582597"/>
    <xdr:ext cx="156971" cy="804672"/>
    <xdr:pic>
      <xdr:nvPicPr>
        <xdr:cNvPr id="2" name="image66.png">
          <a:extLst>
            <a:ext uri="{FF2B5EF4-FFF2-40B4-BE49-F238E27FC236}">
              <a16:creationId xmlns:a16="http://schemas.microsoft.com/office/drawing/2014/main" id="{AAEE6A6E-5EA9-4F07-9E9E-7EAFFB152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6461" y="1582597"/>
          <a:ext cx="156971" cy="804672"/>
        </a:xfrm>
        <a:prstGeom prst="rect">
          <a:avLst/>
        </a:prstGeom>
      </xdr:spPr>
    </xdr:pic>
    <xdr:clientData/>
  </xdr:absoluteAnchor>
  <xdr:absoluteAnchor>
    <xdr:pos x="4681473" y="1582597"/>
    <xdr:ext cx="156971" cy="804672"/>
    <xdr:pic>
      <xdr:nvPicPr>
        <xdr:cNvPr id="7" name="image66.png">
          <a:extLst>
            <a:ext uri="{FF2B5EF4-FFF2-40B4-BE49-F238E27FC236}">
              <a16:creationId xmlns:a16="http://schemas.microsoft.com/office/drawing/2014/main" id="{36C51417-5537-4DF5-B031-D1E3EC81E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1473" y="1582597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139446</xdr:colOff>
      <xdr:row>9</xdr:row>
      <xdr:rowOff>92202</xdr:rowOff>
    </xdr:from>
    <xdr:ext cx="201168" cy="156972"/>
    <xdr:pic>
      <xdr:nvPicPr>
        <xdr:cNvPr id="12" name="image73.png">
          <a:extLst>
            <a:ext uri="{FF2B5EF4-FFF2-40B4-BE49-F238E27FC236}">
              <a16:creationId xmlns:a16="http://schemas.microsoft.com/office/drawing/2014/main" id="{13A7528F-F7B6-4FAD-86F2-B498B7ECA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2749677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9</xdr:row>
      <xdr:rowOff>92202</xdr:rowOff>
    </xdr:from>
    <xdr:ext cx="298703" cy="156972"/>
    <xdr:pic>
      <xdr:nvPicPr>
        <xdr:cNvPr id="13" name="image74.png">
          <a:extLst>
            <a:ext uri="{FF2B5EF4-FFF2-40B4-BE49-F238E27FC236}">
              <a16:creationId xmlns:a16="http://schemas.microsoft.com/office/drawing/2014/main" id="{91131024-AAE3-48EF-A1C9-B1D7C128E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2749677"/>
          <a:ext cx="298703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92202</xdr:rowOff>
    </xdr:from>
    <xdr:ext cx="201168" cy="156972"/>
    <xdr:pic>
      <xdr:nvPicPr>
        <xdr:cNvPr id="14" name="image73.png">
          <a:extLst>
            <a:ext uri="{FF2B5EF4-FFF2-40B4-BE49-F238E27FC236}">
              <a16:creationId xmlns:a16="http://schemas.microsoft.com/office/drawing/2014/main" id="{CA4DDD3B-C2D4-4986-B62A-2DB59C798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2749677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10</xdr:row>
      <xdr:rowOff>122526</xdr:rowOff>
    </xdr:from>
    <xdr:ext cx="304800" cy="156972"/>
    <xdr:pic>
      <xdr:nvPicPr>
        <xdr:cNvPr id="15" name="image75.png">
          <a:extLst>
            <a:ext uri="{FF2B5EF4-FFF2-40B4-BE49-F238E27FC236}">
              <a16:creationId xmlns:a16="http://schemas.microsoft.com/office/drawing/2014/main" id="{1B69F340-6785-4AC1-B7C2-084D3AEAA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5402" y="3084801"/>
          <a:ext cx="304800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11</xdr:row>
      <xdr:rowOff>194564</xdr:rowOff>
    </xdr:from>
    <xdr:ext cx="201168" cy="156972"/>
    <xdr:pic>
      <xdr:nvPicPr>
        <xdr:cNvPr id="16" name="image73.png">
          <a:extLst>
            <a:ext uri="{FF2B5EF4-FFF2-40B4-BE49-F238E27FC236}">
              <a16:creationId xmlns:a16="http://schemas.microsoft.com/office/drawing/2014/main" id="{36CB49C9-4256-4E13-A7BD-15AA82E27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352831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11</xdr:row>
      <xdr:rowOff>194564</xdr:rowOff>
    </xdr:from>
    <xdr:ext cx="298703" cy="156972"/>
    <xdr:pic>
      <xdr:nvPicPr>
        <xdr:cNvPr id="17" name="image74.png">
          <a:extLst>
            <a:ext uri="{FF2B5EF4-FFF2-40B4-BE49-F238E27FC236}">
              <a16:creationId xmlns:a16="http://schemas.microsoft.com/office/drawing/2014/main" id="{873CAB5D-0FEF-42F6-B776-D9E0C7834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528314"/>
          <a:ext cx="298703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11</xdr:row>
      <xdr:rowOff>194564</xdr:rowOff>
    </xdr:from>
    <xdr:ext cx="201168" cy="156972"/>
    <xdr:pic>
      <xdr:nvPicPr>
        <xdr:cNvPr id="18" name="image73.png">
          <a:extLst>
            <a:ext uri="{FF2B5EF4-FFF2-40B4-BE49-F238E27FC236}">
              <a16:creationId xmlns:a16="http://schemas.microsoft.com/office/drawing/2014/main" id="{A1718814-291F-4C34-AF21-DF659B96F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528314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12</xdr:row>
      <xdr:rowOff>117587</xdr:rowOff>
    </xdr:from>
    <xdr:ext cx="304800" cy="156971"/>
    <xdr:pic>
      <xdr:nvPicPr>
        <xdr:cNvPr id="19" name="image75.png">
          <a:extLst>
            <a:ext uri="{FF2B5EF4-FFF2-40B4-BE49-F238E27FC236}">
              <a16:creationId xmlns:a16="http://schemas.microsoft.com/office/drawing/2014/main" id="{FC8A4C9D-CC86-4C14-80A3-CC7E2AC41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5402" y="4022837"/>
          <a:ext cx="304800" cy="156971"/>
        </a:xfrm>
        <a:prstGeom prst="rect">
          <a:avLst/>
        </a:prstGeom>
      </xdr:spPr>
    </xdr:pic>
    <xdr:clientData/>
  </xdr:oneCellAnchor>
  <xdr:absoluteAnchor>
    <xdr:pos x="2758439" y="1071079"/>
    <xdr:ext cx="156971" cy="1066253"/>
    <xdr:pic>
      <xdr:nvPicPr>
        <xdr:cNvPr id="28" name="image81.png">
          <a:extLst>
            <a:ext uri="{FF2B5EF4-FFF2-40B4-BE49-F238E27FC236}">
              <a16:creationId xmlns:a16="http://schemas.microsoft.com/office/drawing/2014/main" id="{9FAF5110-0DCB-4033-8524-E237D230D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8439" y="1071079"/>
          <a:ext cx="156971" cy="1066253"/>
        </a:xfrm>
        <a:prstGeom prst="rect">
          <a:avLst/>
        </a:prstGeom>
      </xdr:spPr>
    </xdr:pic>
    <xdr:clientData/>
  </xdr:absoluteAnchor>
  <xdr:absoluteAnchor>
    <xdr:pos x="3203448" y="1321485"/>
    <xdr:ext cx="156971" cy="558291"/>
    <xdr:pic>
      <xdr:nvPicPr>
        <xdr:cNvPr id="29" name="image82.png">
          <a:extLst>
            <a:ext uri="{FF2B5EF4-FFF2-40B4-BE49-F238E27FC236}">
              <a16:creationId xmlns:a16="http://schemas.microsoft.com/office/drawing/2014/main" id="{30CD0374-BEB4-45FE-825E-74F1E0DAF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3448" y="1321485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30" name="Group 114">
          <a:extLst>
            <a:ext uri="{FF2B5EF4-FFF2-40B4-BE49-F238E27FC236}">
              <a16:creationId xmlns:a16="http://schemas.microsoft.com/office/drawing/2014/main" id="{5B93448A-2A45-4D90-B43A-CD7254BDD32E}"/>
            </a:ext>
          </a:extLst>
        </xdr:cNvPr>
        <xdr:cNvGrpSpPr/>
      </xdr:nvGrpSpPr>
      <xdr:grpSpPr>
        <a:xfrm>
          <a:off x="8168259" y="911860"/>
          <a:ext cx="329565" cy="1318895"/>
          <a:chOff x="0" y="0"/>
          <a:chExt cx="329565" cy="1318895"/>
        </a:xfrm>
      </xdr:grpSpPr>
      <xdr:pic>
        <xdr:nvPicPr>
          <xdr:cNvPr id="31" name="image83.png">
            <a:extLst>
              <a:ext uri="{FF2B5EF4-FFF2-40B4-BE49-F238E27FC236}">
                <a16:creationId xmlns:a16="http://schemas.microsoft.com/office/drawing/2014/main" id="{63B71763-BBF4-4603-98A7-20461381D96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32" name="image84.png">
            <a:extLst>
              <a:ext uri="{FF2B5EF4-FFF2-40B4-BE49-F238E27FC236}">
                <a16:creationId xmlns:a16="http://schemas.microsoft.com/office/drawing/2014/main" id="{FC6AC6AE-2773-44D3-9081-66C15CA7726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71247</xdr:colOff>
      <xdr:row>11</xdr:row>
      <xdr:rowOff>13589</xdr:rowOff>
    </xdr:from>
    <xdr:ext cx="1784985" cy="852169"/>
    <xdr:grpSp>
      <xdr:nvGrpSpPr>
        <xdr:cNvPr id="33" name="Group 117">
          <a:extLst>
            <a:ext uri="{FF2B5EF4-FFF2-40B4-BE49-F238E27FC236}">
              <a16:creationId xmlns:a16="http://schemas.microsoft.com/office/drawing/2014/main" id="{56BBEF01-A014-455D-B00C-F618617D3653}"/>
            </a:ext>
          </a:extLst>
        </xdr:cNvPr>
        <xdr:cNvGrpSpPr/>
      </xdr:nvGrpSpPr>
      <xdr:grpSpPr>
        <a:xfrm>
          <a:off x="918972" y="3385439"/>
          <a:ext cx="1784985" cy="852169"/>
          <a:chOff x="0" y="0"/>
          <a:chExt cx="1784985" cy="852169"/>
        </a:xfrm>
      </xdr:grpSpPr>
      <xdr:pic>
        <xdr:nvPicPr>
          <xdr:cNvPr id="34" name="image85.png">
            <a:extLst>
              <a:ext uri="{FF2B5EF4-FFF2-40B4-BE49-F238E27FC236}">
                <a16:creationId xmlns:a16="http://schemas.microsoft.com/office/drawing/2014/main" id="{72230AE3-7C42-4986-A116-53C0534552C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35" name="image86.png">
            <a:extLst>
              <a:ext uri="{FF2B5EF4-FFF2-40B4-BE49-F238E27FC236}">
                <a16:creationId xmlns:a16="http://schemas.microsoft.com/office/drawing/2014/main" id="{945E45F3-E8D7-419C-B9AC-FC117AEF77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784603" cy="156972"/>
          </a:xfrm>
          <a:prstGeom prst="rect">
            <a:avLst/>
          </a:prstGeom>
        </xdr:spPr>
      </xdr:pic>
      <xdr:pic>
        <xdr:nvPicPr>
          <xdr:cNvPr id="36" name="image87.png">
            <a:extLst>
              <a:ext uri="{FF2B5EF4-FFF2-40B4-BE49-F238E27FC236}">
                <a16:creationId xmlns:a16="http://schemas.microsoft.com/office/drawing/2014/main" id="{F494E355-791B-4DDB-BB88-83E1A381D69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351025" cy="156972"/>
          </a:xfrm>
          <a:prstGeom prst="rect">
            <a:avLst/>
          </a:prstGeom>
        </xdr:spPr>
      </xdr:pic>
      <xdr:pic>
        <xdr:nvPicPr>
          <xdr:cNvPr id="37" name="image88.png">
            <a:extLst>
              <a:ext uri="{FF2B5EF4-FFF2-40B4-BE49-F238E27FC236}">
                <a16:creationId xmlns:a16="http://schemas.microsoft.com/office/drawing/2014/main" id="{2CBD7D2F-845E-4442-A3AD-7D54C265084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521208"/>
            <a:ext cx="1500505" cy="156971"/>
          </a:xfrm>
          <a:prstGeom prst="rect">
            <a:avLst/>
          </a:prstGeom>
        </xdr:spPr>
      </xdr:pic>
      <xdr:pic>
        <xdr:nvPicPr>
          <xdr:cNvPr id="38" name="image89.png">
            <a:extLst>
              <a:ext uri="{FF2B5EF4-FFF2-40B4-BE49-F238E27FC236}">
                <a16:creationId xmlns:a16="http://schemas.microsoft.com/office/drawing/2014/main" id="{ADB5E65C-211C-4B8C-8423-F48D689B17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694944"/>
            <a:ext cx="886637" cy="156972"/>
          </a:xfrm>
          <a:prstGeom prst="rect">
            <a:avLst/>
          </a:prstGeom>
        </xdr:spPr>
      </xdr:pic>
    </xdr:grpSp>
    <xdr:clientData/>
  </xdr:oneCellAnchor>
  <xdr:absoluteAnchor>
    <xdr:pos x="89153" y="1638985"/>
    <xdr:ext cx="223520" cy="156972"/>
    <xdr:pic>
      <xdr:nvPicPr>
        <xdr:cNvPr id="39" name="image90.png">
          <a:extLst>
            <a:ext uri="{FF2B5EF4-FFF2-40B4-BE49-F238E27FC236}">
              <a16:creationId xmlns:a16="http://schemas.microsoft.com/office/drawing/2014/main" id="{31702959-A3C6-4128-8784-7DFFC9AD6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53" y="1638985"/>
          <a:ext cx="223520" cy="156972"/>
        </a:xfrm>
        <a:prstGeom prst="rect">
          <a:avLst/>
        </a:prstGeom>
      </xdr:spPr>
    </xdr:pic>
    <xdr:clientData/>
  </xdr:absoluteAnchor>
  <xdr:oneCellAnchor>
    <xdr:from>
      <xdr:col>2</xdr:col>
      <xdr:colOff>80772</xdr:colOff>
      <xdr:row>9</xdr:row>
      <xdr:rowOff>31622</xdr:rowOff>
    </xdr:from>
    <xdr:ext cx="1713230" cy="504825"/>
    <xdr:grpSp>
      <xdr:nvGrpSpPr>
        <xdr:cNvPr id="40" name="Group 124">
          <a:extLst>
            <a:ext uri="{FF2B5EF4-FFF2-40B4-BE49-F238E27FC236}">
              <a16:creationId xmlns:a16="http://schemas.microsoft.com/office/drawing/2014/main" id="{814FC3B7-155B-4E9E-AF11-DC13E0206F90}"/>
            </a:ext>
          </a:extLst>
        </xdr:cNvPr>
        <xdr:cNvGrpSpPr/>
      </xdr:nvGrpSpPr>
      <xdr:grpSpPr>
        <a:xfrm>
          <a:off x="928497" y="2689097"/>
          <a:ext cx="1713230" cy="504825"/>
          <a:chOff x="0" y="0"/>
          <a:chExt cx="1713230" cy="504825"/>
        </a:xfrm>
      </xdr:grpSpPr>
      <xdr:pic>
        <xdr:nvPicPr>
          <xdr:cNvPr id="41" name="image85.png">
            <a:extLst>
              <a:ext uri="{FF2B5EF4-FFF2-40B4-BE49-F238E27FC236}">
                <a16:creationId xmlns:a16="http://schemas.microsoft.com/office/drawing/2014/main" id="{FAE4AC83-D29F-409B-AA28-DDCAC962714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42" name="image91.png">
            <a:extLst>
              <a:ext uri="{FF2B5EF4-FFF2-40B4-BE49-F238E27FC236}">
                <a16:creationId xmlns:a16="http://schemas.microsoft.com/office/drawing/2014/main" id="{BDFD9609-A39F-4F78-9863-37D894758B8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43" name="image92.png">
            <a:extLst>
              <a:ext uri="{FF2B5EF4-FFF2-40B4-BE49-F238E27FC236}">
                <a16:creationId xmlns:a16="http://schemas.microsoft.com/office/drawing/2014/main" id="{A19789DC-4476-4EA8-A102-DB69AB9BAD2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absoluteAnchor>
    <xdr:pos x="366268" y="1204645"/>
    <xdr:ext cx="156972" cy="804672"/>
    <xdr:pic>
      <xdr:nvPicPr>
        <xdr:cNvPr id="44" name="image93.png">
          <a:extLst>
            <a:ext uri="{FF2B5EF4-FFF2-40B4-BE49-F238E27FC236}">
              <a16:creationId xmlns:a16="http://schemas.microsoft.com/office/drawing/2014/main" id="{9CF05599-5708-4C4F-81B5-E444C6D7A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268" y="1204645"/>
          <a:ext cx="156972" cy="804672"/>
        </a:xfrm>
        <a:prstGeom prst="rect">
          <a:avLst/>
        </a:prstGeom>
      </xdr:spPr>
    </xdr:pic>
    <xdr:clientData/>
  </xdr:absoluteAnchor>
  <xdr:absoluteAnchor>
    <xdr:pos x="930147" y="1551736"/>
    <xdr:ext cx="1684401" cy="156972"/>
    <xdr:pic>
      <xdr:nvPicPr>
        <xdr:cNvPr id="45" name="image94.png">
          <a:extLst>
            <a:ext uri="{FF2B5EF4-FFF2-40B4-BE49-F238E27FC236}">
              <a16:creationId xmlns:a16="http://schemas.microsoft.com/office/drawing/2014/main" id="{CC48B411-55CB-46F4-B764-3E3F1DBE2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47" y="1551736"/>
          <a:ext cx="1684401" cy="156972"/>
        </a:xfrm>
        <a:prstGeom prst="rect">
          <a:avLst/>
        </a:prstGeom>
      </xdr:spPr>
    </xdr:pic>
    <xdr:clientData/>
  </xdr:absolute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46" name="Group 130">
          <a:extLst>
            <a:ext uri="{FF2B5EF4-FFF2-40B4-BE49-F238E27FC236}">
              <a16:creationId xmlns:a16="http://schemas.microsoft.com/office/drawing/2014/main" id="{13988591-DFC3-4F94-BC60-BA705D85E986}"/>
            </a:ext>
          </a:extLst>
        </xdr:cNvPr>
        <xdr:cNvGrpSpPr/>
      </xdr:nvGrpSpPr>
      <xdr:grpSpPr>
        <a:xfrm>
          <a:off x="8742426" y="836040"/>
          <a:ext cx="329565" cy="1506220"/>
          <a:chOff x="0" y="0"/>
          <a:chExt cx="329565" cy="1506220"/>
        </a:xfrm>
      </xdr:grpSpPr>
      <xdr:pic>
        <xdr:nvPicPr>
          <xdr:cNvPr id="47" name="image95.png">
            <a:extLst>
              <a:ext uri="{FF2B5EF4-FFF2-40B4-BE49-F238E27FC236}">
                <a16:creationId xmlns:a16="http://schemas.microsoft.com/office/drawing/2014/main" id="{513511C2-38D2-48CA-ACFB-BA6C9C8DDC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48" name="image96.png">
            <a:extLst>
              <a:ext uri="{FF2B5EF4-FFF2-40B4-BE49-F238E27FC236}">
                <a16:creationId xmlns:a16="http://schemas.microsoft.com/office/drawing/2014/main" id="{6751D53E-B31D-463B-A3E1-564D65C2496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49" name="image97.png">
          <a:extLst>
            <a:ext uri="{FF2B5EF4-FFF2-40B4-BE49-F238E27FC236}">
              <a16:creationId xmlns:a16="http://schemas.microsoft.com/office/drawing/2014/main" id="{E617C266-864B-4169-BA7B-279AC5C7A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6447" y="835913"/>
          <a:ext cx="625297" cy="141732"/>
        </a:xfrm>
        <a:prstGeom prst="rect">
          <a:avLst/>
        </a:prstGeom>
      </xdr:spPr>
    </xdr:pic>
    <xdr:clientData/>
  </xdr:oneCellAnchor>
  <xdr:absoluteAnchor>
    <xdr:pos x="3677411" y="1239316"/>
    <xdr:ext cx="929640" cy="156972"/>
    <xdr:pic>
      <xdr:nvPicPr>
        <xdr:cNvPr id="50" name="image98.png">
          <a:extLst>
            <a:ext uri="{FF2B5EF4-FFF2-40B4-BE49-F238E27FC236}">
              <a16:creationId xmlns:a16="http://schemas.microsoft.com/office/drawing/2014/main" id="{5333D237-8277-4D1D-901F-1AA6507EE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7411" y="1239316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36575</xdr:colOff>
      <xdr:row>5</xdr:row>
      <xdr:rowOff>23241</xdr:rowOff>
    </xdr:from>
    <xdr:ext cx="898525" cy="504825"/>
    <xdr:grpSp>
      <xdr:nvGrpSpPr>
        <xdr:cNvPr id="51" name="Group 135">
          <a:extLst>
            <a:ext uri="{FF2B5EF4-FFF2-40B4-BE49-F238E27FC236}">
              <a16:creationId xmlns:a16="http://schemas.microsoft.com/office/drawing/2014/main" id="{F0626CB9-8338-4E54-8D72-36F5F7CB09E5}"/>
            </a:ext>
          </a:extLst>
        </xdr:cNvPr>
        <xdr:cNvGrpSpPr/>
      </xdr:nvGrpSpPr>
      <xdr:grpSpPr>
        <a:xfrm>
          <a:off x="4599050" y="1013841"/>
          <a:ext cx="898525" cy="504825"/>
          <a:chOff x="0" y="0"/>
          <a:chExt cx="898525" cy="504825"/>
        </a:xfrm>
      </xdr:grpSpPr>
      <xdr:pic>
        <xdr:nvPicPr>
          <xdr:cNvPr id="52" name="image99.png">
            <a:extLst>
              <a:ext uri="{FF2B5EF4-FFF2-40B4-BE49-F238E27FC236}">
                <a16:creationId xmlns:a16="http://schemas.microsoft.com/office/drawing/2014/main" id="{BFEECDBE-F36F-4F75-BDB2-F5C19D40F5A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53" name="image100.png">
            <a:extLst>
              <a:ext uri="{FF2B5EF4-FFF2-40B4-BE49-F238E27FC236}">
                <a16:creationId xmlns:a16="http://schemas.microsoft.com/office/drawing/2014/main" id="{20C184F0-9330-4CA2-B235-6DF35811981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54" name="image101.png">
            <a:extLst>
              <a:ext uri="{FF2B5EF4-FFF2-40B4-BE49-F238E27FC236}">
                <a16:creationId xmlns:a16="http://schemas.microsoft.com/office/drawing/2014/main" id="{3F2DB0E5-299E-4D1C-BEE8-90D48F42228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153161</xdr:rowOff>
    </xdr:from>
    <xdr:ext cx="492899" cy="141732"/>
    <xdr:pic>
      <xdr:nvPicPr>
        <xdr:cNvPr id="55" name="image102.png">
          <a:extLst>
            <a:ext uri="{FF2B5EF4-FFF2-40B4-BE49-F238E27FC236}">
              <a16:creationId xmlns:a16="http://schemas.microsoft.com/office/drawing/2014/main" id="{42F6889F-C40F-4B99-87F0-06241FAF5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6712" y="991361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5</xdr:row>
      <xdr:rowOff>153289</xdr:rowOff>
    </xdr:from>
    <xdr:ext cx="156971" cy="1242313"/>
    <xdr:pic>
      <xdr:nvPicPr>
        <xdr:cNvPr id="56" name="image103.png">
          <a:extLst>
            <a:ext uri="{FF2B5EF4-FFF2-40B4-BE49-F238E27FC236}">
              <a16:creationId xmlns:a16="http://schemas.microsoft.com/office/drawing/2014/main" id="{666B1216-5BB4-41FC-9DE9-9EE520202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5708" y="1143889"/>
          <a:ext cx="156971" cy="1242313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57" name="image81.png">
          <a:extLst>
            <a:ext uri="{FF2B5EF4-FFF2-40B4-BE49-F238E27FC236}">
              <a16:creationId xmlns:a16="http://schemas.microsoft.com/office/drawing/2014/main" id="{EC6DDC43-5335-44E7-9688-B3ECB75DB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7123" y="1219365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58" name="Group 142">
          <a:extLst>
            <a:ext uri="{FF2B5EF4-FFF2-40B4-BE49-F238E27FC236}">
              <a16:creationId xmlns:a16="http://schemas.microsoft.com/office/drawing/2014/main" id="{AA5A7236-C1F8-4CB8-B94D-13CC1A364F0B}"/>
            </a:ext>
          </a:extLst>
        </xdr:cNvPr>
        <xdr:cNvGrpSpPr/>
      </xdr:nvGrpSpPr>
      <xdr:grpSpPr>
        <a:xfrm>
          <a:off x="6682358" y="1243634"/>
          <a:ext cx="329565" cy="1022350"/>
          <a:chOff x="0" y="0"/>
          <a:chExt cx="329565" cy="1022350"/>
        </a:xfrm>
      </xdr:grpSpPr>
      <xdr:pic>
        <xdr:nvPicPr>
          <xdr:cNvPr id="59" name="image104.png">
            <a:extLst>
              <a:ext uri="{FF2B5EF4-FFF2-40B4-BE49-F238E27FC236}">
                <a16:creationId xmlns:a16="http://schemas.microsoft.com/office/drawing/2014/main" id="{6ADF4C16-F522-4B3B-842F-CE246F7D64F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60" name="image105.png">
            <a:extLst>
              <a:ext uri="{FF2B5EF4-FFF2-40B4-BE49-F238E27FC236}">
                <a16:creationId xmlns:a16="http://schemas.microsoft.com/office/drawing/2014/main" id="{D99E0306-A44A-4C29-9816-DB1A58F54E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61" name="Group 145">
          <a:extLst>
            <a:ext uri="{FF2B5EF4-FFF2-40B4-BE49-F238E27FC236}">
              <a16:creationId xmlns:a16="http://schemas.microsoft.com/office/drawing/2014/main" id="{FAA92AA3-1179-4161-81BB-49C35BEBE186}"/>
            </a:ext>
          </a:extLst>
        </xdr:cNvPr>
        <xdr:cNvGrpSpPr/>
      </xdr:nvGrpSpPr>
      <xdr:grpSpPr>
        <a:xfrm>
          <a:off x="7113143" y="1194828"/>
          <a:ext cx="317500" cy="1057275"/>
          <a:chOff x="0" y="0"/>
          <a:chExt cx="317500" cy="1057275"/>
        </a:xfrm>
      </xdr:grpSpPr>
      <xdr:pic>
        <xdr:nvPicPr>
          <xdr:cNvPr id="62" name="image106.png">
            <a:extLst>
              <a:ext uri="{FF2B5EF4-FFF2-40B4-BE49-F238E27FC236}">
                <a16:creationId xmlns:a16="http://schemas.microsoft.com/office/drawing/2014/main" id="{4396B480-D42F-497B-82F2-C786BDCE4A5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63" name="image107.png">
            <a:extLst>
              <a:ext uri="{FF2B5EF4-FFF2-40B4-BE49-F238E27FC236}">
                <a16:creationId xmlns:a16="http://schemas.microsoft.com/office/drawing/2014/main" id="{4C14D508-DE19-450B-9745-DEB4602E3B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23622</xdr:colOff>
      <xdr:row>3</xdr:row>
      <xdr:rowOff>6096</xdr:rowOff>
    </xdr:from>
    <xdr:ext cx="3410458" cy="150875"/>
    <xdr:pic>
      <xdr:nvPicPr>
        <xdr:cNvPr id="69" name="image113.png">
          <a:extLst>
            <a:ext uri="{FF2B5EF4-FFF2-40B4-BE49-F238E27FC236}">
              <a16:creationId xmlns:a16="http://schemas.microsoft.com/office/drawing/2014/main" id="{E9E54EAA-1456-4A87-83F6-AA2E6AAF6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" y="672846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70" name="image114.png">
          <a:extLst>
            <a:ext uri="{FF2B5EF4-FFF2-40B4-BE49-F238E27FC236}">
              <a16:creationId xmlns:a16="http://schemas.microsoft.com/office/drawing/2014/main" id="{7314DB44-6AE7-4417-BFCF-6B114E967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619" y="672846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6096</xdr:rowOff>
    </xdr:from>
    <xdr:ext cx="667169" cy="150875"/>
    <xdr:pic>
      <xdr:nvPicPr>
        <xdr:cNvPr id="71" name="image115.png">
          <a:extLst>
            <a:ext uri="{FF2B5EF4-FFF2-40B4-BE49-F238E27FC236}">
              <a16:creationId xmlns:a16="http://schemas.microsoft.com/office/drawing/2014/main" id="{7C0A72A8-DC46-426F-BD81-021AC6C37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7277" y="672846"/>
          <a:ext cx="667169" cy="150875"/>
        </a:xfrm>
        <a:prstGeom prst="rect">
          <a:avLst/>
        </a:prstGeom>
      </xdr:spPr>
    </xdr:pic>
    <xdr:clientData/>
  </xdr:oneCellAnchor>
  <xdr:oneCellAnchor>
    <xdr:from>
      <xdr:col>2</xdr:col>
      <xdr:colOff>137922</xdr:colOff>
      <xdr:row>13</xdr:row>
      <xdr:rowOff>118821</xdr:rowOff>
    </xdr:from>
    <xdr:ext cx="1572895" cy="329565"/>
    <xdr:grpSp>
      <xdr:nvGrpSpPr>
        <xdr:cNvPr id="72" name="Group 654">
          <a:extLst>
            <a:ext uri="{FF2B5EF4-FFF2-40B4-BE49-F238E27FC236}">
              <a16:creationId xmlns:a16="http://schemas.microsoft.com/office/drawing/2014/main" id="{0DAB0442-4872-42FC-8678-BB38AA32268D}"/>
            </a:ext>
          </a:extLst>
        </xdr:cNvPr>
        <xdr:cNvGrpSpPr/>
      </xdr:nvGrpSpPr>
      <xdr:grpSpPr>
        <a:xfrm>
          <a:off x="985647" y="4528896"/>
          <a:ext cx="1572895" cy="329565"/>
          <a:chOff x="0" y="0"/>
          <a:chExt cx="1572895" cy="329565"/>
        </a:xfrm>
      </xdr:grpSpPr>
      <xdr:pic>
        <xdr:nvPicPr>
          <xdr:cNvPr id="73" name="image194.png">
            <a:extLst>
              <a:ext uri="{FF2B5EF4-FFF2-40B4-BE49-F238E27FC236}">
                <a16:creationId xmlns:a16="http://schemas.microsoft.com/office/drawing/2014/main" id="{53E9E8D8-EA8D-4397-AF8D-90A99F1BB71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498"/>
          </a:xfrm>
          <a:prstGeom prst="rect">
            <a:avLst/>
          </a:prstGeom>
        </xdr:spPr>
      </xdr:pic>
      <xdr:pic>
        <xdr:nvPicPr>
          <xdr:cNvPr id="74" name="image233.png">
            <a:extLst>
              <a:ext uri="{FF2B5EF4-FFF2-40B4-BE49-F238E27FC236}">
                <a16:creationId xmlns:a16="http://schemas.microsoft.com/office/drawing/2014/main" id="{385618EE-F4B5-40A2-8D8A-CF829CD8B4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62"/>
            <a:ext cx="1572895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13</xdr:row>
      <xdr:rowOff>137871</xdr:rowOff>
    </xdr:from>
    <xdr:ext cx="201168" cy="155498"/>
    <xdr:pic>
      <xdr:nvPicPr>
        <xdr:cNvPr id="75" name="image85.png">
          <a:extLst>
            <a:ext uri="{FF2B5EF4-FFF2-40B4-BE49-F238E27FC236}">
              <a16:creationId xmlns:a16="http://schemas.microsoft.com/office/drawing/2014/main" id="{143FF307-0487-4EFC-9536-D88457577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4443171"/>
          <a:ext cx="201168" cy="155498"/>
        </a:xfrm>
        <a:prstGeom prst="rect">
          <a:avLst/>
        </a:prstGeom>
      </xdr:spPr>
    </xdr:pic>
    <xdr:clientData/>
  </xdr:oneCellAnchor>
  <xdr:oneCellAnchor>
    <xdr:from>
      <xdr:col>9</xdr:col>
      <xdr:colOff>69723</xdr:colOff>
      <xdr:row>13</xdr:row>
      <xdr:rowOff>118872</xdr:rowOff>
    </xdr:from>
    <xdr:ext cx="769467" cy="141732"/>
    <xdr:pic>
      <xdr:nvPicPr>
        <xdr:cNvPr id="76" name="image137.png">
          <a:extLst>
            <a:ext uri="{FF2B5EF4-FFF2-40B4-BE49-F238E27FC236}">
              <a16:creationId xmlns:a16="http://schemas.microsoft.com/office/drawing/2014/main" id="{26142E13-D058-4AB9-AA6D-DB8E6F7E6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5673" y="3233547"/>
          <a:ext cx="769467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12</xdr:row>
      <xdr:rowOff>175971</xdr:rowOff>
    </xdr:from>
    <xdr:ext cx="201168" cy="155498"/>
    <xdr:pic>
      <xdr:nvPicPr>
        <xdr:cNvPr id="77" name="image85.png">
          <a:extLst>
            <a:ext uri="{FF2B5EF4-FFF2-40B4-BE49-F238E27FC236}">
              <a16:creationId xmlns:a16="http://schemas.microsoft.com/office/drawing/2014/main" id="{884F1B86-E4CE-4B59-8273-D2660687F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119196"/>
          <a:ext cx="201168" cy="155498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14</xdr:row>
      <xdr:rowOff>5334</xdr:rowOff>
    </xdr:from>
    <xdr:ext cx="192024" cy="155448"/>
    <xdr:pic>
      <xdr:nvPicPr>
        <xdr:cNvPr id="78" name="image138.png">
          <a:extLst>
            <a:ext uri="{FF2B5EF4-FFF2-40B4-BE49-F238E27FC236}">
              <a16:creationId xmlns:a16="http://schemas.microsoft.com/office/drawing/2014/main" id="{FBD4938C-E912-4043-B936-7A780359B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5693" y="3462909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14</xdr:row>
      <xdr:rowOff>5334</xdr:rowOff>
    </xdr:from>
    <xdr:ext cx="460501" cy="155448"/>
    <xdr:pic>
      <xdr:nvPicPr>
        <xdr:cNvPr id="79" name="image204.png">
          <a:extLst>
            <a:ext uri="{FF2B5EF4-FFF2-40B4-BE49-F238E27FC236}">
              <a16:creationId xmlns:a16="http://schemas.microsoft.com/office/drawing/2014/main" id="{64DF8709-BB40-48A5-98FE-AB66697AB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462909"/>
          <a:ext cx="460501" cy="155448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14</xdr:row>
      <xdr:rowOff>5334</xdr:rowOff>
    </xdr:from>
    <xdr:ext cx="304800" cy="155448"/>
    <xdr:pic>
      <xdr:nvPicPr>
        <xdr:cNvPr id="80" name="image87.png">
          <a:extLst>
            <a:ext uri="{FF2B5EF4-FFF2-40B4-BE49-F238E27FC236}">
              <a16:creationId xmlns:a16="http://schemas.microsoft.com/office/drawing/2014/main" id="{1D4F834C-4843-4361-8E01-588EA3405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1690" y="3462909"/>
          <a:ext cx="304800" cy="155448"/>
        </a:xfrm>
        <a:prstGeom prst="rect">
          <a:avLst/>
        </a:prstGeom>
      </xdr:spPr>
    </xdr:pic>
    <xdr:clientData/>
  </xdr:oneCellAnchor>
  <xdr:oneCellAnchor>
    <xdr:from>
      <xdr:col>9</xdr:col>
      <xdr:colOff>118871</xdr:colOff>
      <xdr:row>15</xdr:row>
      <xdr:rowOff>6148</xdr:rowOff>
    </xdr:from>
    <xdr:ext cx="401954" cy="155448"/>
    <xdr:pic>
      <xdr:nvPicPr>
        <xdr:cNvPr id="81" name="image234.png">
          <a:extLst>
            <a:ext uri="{FF2B5EF4-FFF2-40B4-BE49-F238E27FC236}">
              <a16:creationId xmlns:a16="http://schemas.microsoft.com/office/drawing/2014/main" id="{D7994EE3-7BA4-4478-A94A-15EDDF338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4821" y="3806623"/>
          <a:ext cx="401954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72823</xdr:rowOff>
    </xdr:from>
    <xdr:ext cx="201168" cy="155448"/>
    <xdr:pic>
      <xdr:nvPicPr>
        <xdr:cNvPr id="82" name="image85.png">
          <a:extLst>
            <a:ext uri="{FF2B5EF4-FFF2-40B4-BE49-F238E27FC236}">
              <a16:creationId xmlns:a16="http://schemas.microsoft.com/office/drawing/2014/main" id="{CC28406D-48B3-4BCE-968A-704370847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873298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16</xdr:row>
      <xdr:rowOff>5410</xdr:rowOff>
    </xdr:from>
    <xdr:ext cx="291464" cy="155371"/>
    <xdr:pic>
      <xdr:nvPicPr>
        <xdr:cNvPr id="87" name="image198.png">
          <a:extLst>
            <a:ext uri="{FF2B5EF4-FFF2-40B4-BE49-F238E27FC236}">
              <a16:creationId xmlns:a16="http://schemas.microsoft.com/office/drawing/2014/main" id="{EE83F794-8734-4391-B44B-B828E37C0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2353" y="3977335"/>
          <a:ext cx="291464" cy="155371"/>
        </a:xfrm>
        <a:prstGeom prst="rect">
          <a:avLst/>
        </a:prstGeom>
      </xdr:spPr>
    </xdr:pic>
    <xdr:clientData/>
  </xdr:oneCellAnchor>
  <xdr:oneCellAnchor>
    <xdr:from>
      <xdr:col>10</xdr:col>
      <xdr:colOff>69341</xdr:colOff>
      <xdr:row>16</xdr:row>
      <xdr:rowOff>5410</xdr:rowOff>
    </xdr:from>
    <xdr:ext cx="291465" cy="155371"/>
    <xdr:pic>
      <xdr:nvPicPr>
        <xdr:cNvPr id="92" name="image198.png">
          <a:extLst>
            <a:ext uri="{FF2B5EF4-FFF2-40B4-BE49-F238E27FC236}">
              <a16:creationId xmlns:a16="http://schemas.microsoft.com/office/drawing/2014/main" id="{F3815183-2073-4FCB-AFB0-9CC6963C0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0166" y="3977335"/>
          <a:ext cx="291465" cy="155371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17</xdr:row>
      <xdr:rowOff>5333</xdr:rowOff>
    </xdr:from>
    <xdr:ext cx="201168" cy="155448"/>
    <xdr:pic>
      <xdr:nvPicPr>
        <xdr:cNvPr id="93" name="image85.png">
          <a:extLst>
            <a:ext uri="{FF2B5EF4-FFF2-40B4-BE49-F238E27FC236}">
              <a16:creationId xmlns:a16="http://schemas.microsoft.com/office/drawing/2014/main" id="{6E523BD8-228E-4C5A-A3FE-03730B778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4491608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5333</xdr:rowOff>
    </xdr:from>
    <xdr:ext cx="648550" cy="155448"/>
    <xdr:pic>
      <xdr:nvPicPr>
        <xdr:cNvPr id="94" name="image200.png">
          <a:extLst>
            <a:ext uri="{FF2B5EF4-FFF2-40B4-BE49-F238E27FC236}">
              <a16:creationId xmlns:a16="http://schemas.microsoft.com/office/drawing/2014/main" id="{9C86BD25-344A-4911-B9B7-A0ACE9F72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4491608"/>
          <a:ext cx="648550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17</xdr:row>
      <xdr:rowOff>5333</xdr:rowOff>
    </xdr:from>
    <xdr:ext cx="201168" cy="155448"/>
    <xdr:pic>
      <xdr:nvPicPr>
        <xdr:cNvPr id="95" name="image85.png">
          <a:extLst>
            <a:ext uri="{FF2B5EF4-FFF2-40B4-BE49-F238E27FC236}">
              <a16:creationId xmlns:a16="http://schemas.microsoft.com/office/drawing/2014/main" id="{E673FEC5-7740-48FB-AF9D-5600D7630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4491608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192785</xdr:rowOff>
    </xdr:from>
    <xdr:ext cx="709510" cy="155447"/>
    <xdr:pic>
      <xdr:nvPicPr>
        <xdr:cNvPr id="96" name="image241.png">
          <a:extLst>
            <a:ext uri="{FF2B5EF4-FFF2-40B4-BE49-F238E27FC236}">
              <a16:creationId xmlns:a16="http://schemas.microsoft.com/office/drawing/2014/main" id="{3AC15EF7-E993-4CD2-AAE5-CB052A1A7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4679060"/>
          <a:ext cx="709510" cy="155447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17</xdr:row>
      <xdr:rowOff>192785</xdr:rowOff>
    </xdr:from>
    <xdr:ext cx="201168" cy="155447"/>
    <xdr:pic>
      <xdr:nvPicPr>
        <xdr:cNvPr id="97" name="image85.png">
          <a:extLst>
            <a:ext uri="{FF2B5EF4-FFF2-40B4-BE49-F238E27FC236}">
              <a16:creationId xmlns:a16="http://schemas.microsoft.com/office/drawing/2014/main" id="{E53F75F0-8B27-4DE5-99B3-B562789FB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4679060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18</xdr:row>
      <xdr:rowOff>195505</xdr:rowOff>
    </xdr:from>
    <xdr:ext cx="725881" cy="155447"/>
    <xdr:pic>
      <xdr:nvPicPr>
        <xdr:cNvPr id="98" name="image242.png">
          <a:extLst>
            <a:ext uri="{FF2B5EF4-FFF2-40B4-BE49-F238E27FC236}">
              <a16:creationId xmlns:a16="http://schemas.microsoft.com/office/drawing/2014/main" id="{D5FC5D52-E4D7-4E01-966D-29C20D7EC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4996105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18</xdr:row>
      <xdr:rowOff>195505</xdr:rowOff>
    </xdr:from>
    <xdr:ext cx="192024" cy="155447"/>
    <xdr:pic>
      <xdr:nvPicPr>
        <xdr:cNvPr id="99" name="image138.png">
          <a:extLst>
            <a:ext uri="{FF2B5EF4-FFF2-40B4-BE49-F238E27FC236}">
              <a16:creationId xmlns:a16="http://schemas.microsoft.com/office/drawing/2014/main" id="{48AFD3EC-E649-4BA4-B9FA-1DE973CE2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1982" y="4996105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19</xdr:row>
      <xdr:rowOff>194692</xdr:rowOff>
    </xdr:from>
    <xdr:ext cx="881634" cy="141731"/>
    <xdr:pic>
      <xdr:nvPicPr>
        <xdr:cNvPr id="100" name="image243.png">
          <a:extLst>
            <a:ext uri="{FF2B5EF4-FFF2-40B4-BE49-F238E27FC236}">
              <a16:creationId xmlns:a16="http://schemas.microsoft.com/office/drawing/2014/main" id="{6BDDC0DB-7B1D-421D-9D36-908C57C81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8" y="5176267"/>
          <a:ext cx="881634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19</xdr:row>
      <xdr:rowOff>194692</xdr:rowOff>
    </xdr:from>
    <xdr:ext cx="201168" cy="155447"/>
    <xdr:pic>
      <xdr:nvPicPr>
        <xdr:cNvPr id="101" name="image85.png">
          <a:extLst>
            <a:ext uri="{FF2B5EF4-FFF2-40B4-BE49-F238E27FC236}">
              <a16:creationId xmlns:a16="http://schemas.microsoft.com/office/drawing/2014/main" id="{F3AD3A35-0494-423A-AAB2-EBCD4C910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5176267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20</xdr:row>
      <xdr:rowOff>194718</xdr:rowOff>
    </xdr:from>
    <xdr:ext cx="698373" cy="155448"/>
    <xdr:pic>
      <xdr:nvPicPr>
        <xdr:cNvPr id="102" name="image244.png">
          <a:extLst>
            <a:ext uri="{FF2B5EF4-FFF2-40B4-BE49-F238E27FC236}">
              <a16:creationId xmlns:a16="http://schemas.microsoft.com/office/drawing/2014/main" id="{CAF5B884-9D40-4595-AE63-C930E061D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5347743"/>
          <a:ext cx="698373" cy="155448"/>
        </a:xfrm>
        <a:prstGeom prst="rect">
          <a:avLst/>
        </a:prstGeom>
      </xdr:spPr>
    </xdr:pic>
    <xdr:clientData/>
  </xdr:oneCellAnchor>
  <xdr:oneCellAnchor>
    <xdr:from>
      <xdr:col>10</xdr:col>
      <xdr:colOff>116585</xdr:colOff>
      <xdr:row>20</xdr:row>
      <xdr:rowOff>194718</xdr:rowOff>
    </xdr:from>
    <xdr:ext cx="205740" cy="155448"/>
    <xdr:pic>
      <xdr:nvPicPr>
        <xdr:cNvPr id="103" name="image245.png">
          <a:extLst>
            <a:ext uri="{FF2B5EF4-FFF2-40B4-BE49-F238E27FC236}">
              <a16:creationId xmlns:a16="http://schemas.microsoft.com/office/drawing/2014/main" id="{4DEC96F6-F75F-4B8C-A37A-CEA34819F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7410" y="5347743"/>
          <a:ext cx="205740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21</xdr:row>
      <xdr:rowOff>194743</xdr:rowOff>
    </xdr:from>
    <xdr:ext cx="344932" cy="155448"/>
    <xdr:pic>
      <xdr:nvPicPr>
        <xdr:cNvPr id="104" name="image246.png">
          <a:extLst>
            <a:ext uri="{FF2B5EF4-FFF2-40B4-BE49-F238E27FC236}">
              <a16:creationId xmlns:a16="http://schemas.microsoft.com/office/drawing/2014/main" id="{F8E0BD9B-70CC-4D2C-BBBC-CCDDA1F6E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5519218"/>
          <a:ext cx="344932" cy="155448"/>
        </a:xfrm>
        <a:prstGeom prst="rect">
          <a:avLst/>
        </a:prstGeom>
      </xdr:spPr>
    </xdr:pic>
    <xdr:clientData/>
  </xdr:oneCellAnchor>
  <xdr:oneCellAnchor>
    <xdr:from>
      <xdr:col>10</xdr:col>
      <xdr:colOff>116585</xdr:colOff>
      <xdr:row>21</xdr:row>
      <xdr:rowOff>194743</xdr:rowOff>
    </xdr:from>
    <xdr:ext cx="205740" cy="155448"/>
    <xdr:pic>
      <xdr:nvPicPr>
        <xdr:cNvPr id="105" name="image245.png">
          <a:extLst>
            <a:ext uri="{FF2B5EF4-FFF2-40B4-BE49-F238E27FC236}">
              <a16:creationId xmlns:a16="http://schemas.microsoft.com/office/drawing/2014/main" id="{6B68E5DB-116C-4F61-BD2C-2CF8C85BC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7410" y="5519218"/>
          <a:ext cx="205740" cy="155448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14</xdr:row>
      <xdr:rowOff>80010</xdr:rowOff>
    </xdr:from>
    <xdr:ext cx="1784985" cy="330835"/>
    <xdr:grpSp>
      <xdr:nvGrpSpPr>
        <xdr:cNvPr id="106" name="Group 723">
          <a:extLst>
            <a:ext uri="{FF2B5EF4-FFF2-40B4-BE49-F238E27FC236}">
              <a16:creationId xmlns:a16="http://schemas.microsoft.com/office/drawing/2014/main" id="{067DA1F2-7D1F-44D8-B9A2-A3363F2D4924}"/>
            </a:ext>
          </a:extLst>
        </xdr:cNvPr>
        <xdr:cNvGrpSpPr/>
      </xdr:nvGrpSpPr>
      <xdr:grpSpPr>
        <a:xfrm>
          <a:off x="890397" y="5013960"/>
          <a:ext cx="1784985" cy="330835"/>
          <a:chOff x="0" y="0"/>
          <a:chExt cx="1784985" cy="330835"/>
        </a:xfrm>
      </xdr:grpSpPr>
      <xdr:pic>
        <xdr:nvPicPr>
          <xdr:cNvPr id="107" name="image250.png">
            <a:extLst>
              <a:ext uri="{FF2B5EF4-FFF2-40B4-BE49-F238E27FC236}">
                <a16:creationId xmlns:a16="http://schemas.microsoft.com/office/drawing/2014/main" id="{0A79AFDA-8692-4973-9059-B117C665438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784603" cy="156972"/>
          </a:xfrm>
          <a:prstGeom prst="rect">
            <a:avLst/>
          </a:prstGeom>
        </xdr:spPr>
      </xdr:pic>
      <xdr:pic>
        <xdr:nvPicPr>
          <xdr:cNvPr id="108" name="image251.png">
            <a:extLst>
              <a:ext uri="{FF2B5EF4-FFF2-40B4-BE49-F238E27FC236}">
                <a16:creationId xmlns:a16="http://schemas.microsoft.com/office/drawing/2014/main" id="{E4F67726-769B-4091-97E1-A99A6AA5775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03731" cy="156971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52197</xdr:colOff>
      <xdr:row>17</xdr:row>
      <xdr:rowOff>232409</xdr:rowOff>
    </xdr:from>
    <xdr:ext cx="1779143" cy="156971"/>
    <xdr:pic>
      <xdr:nvPicPr>
        <xdr:cNvPr id="109" name="image252.png">
          <a:extLst>
            <a:ext uri="{FF2B5EF4-FFF2-40B4-BE49-F238E27FC236}">
              <a16:creationId xmlns:a16="http://schemas.microsoft.com/office/drawing/2014/main" id="{A5BDF64D-FA68-43D3-A79A-ED048906E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4718684"/>
          <a:ext cx="1779143" cy="156971"/>
        </a:xfrm>
        <a:prstGeom prst="rect">
          <a:avLst/>
        </a:prstGeom>
      </xdr:spPr>
    </xdr:pic>
    <xdr:clientData/>
  </xdr:oneCellAnchor>
  <xdr:oneCellAnchor>
    <xdr:from>
      <xdr:col>3</xdr:col>
      <xdr:colOff>168021</xdr:colOff>
      <xdr:row>25</xdr:row>
      <xdr:rowOff>56345</xdr:rowOff>
    </xdr:from>
    <xdr:ext cx="201168" cy="155448"/>
    <xdr:pic>
      <xdr:nvPicPr>
        <xdr:cNvPr id="140" name="image85.png">
          <a:extLst>
            <a:ext uri="{FF2B5EF4-FFF2-40B4-BE49-F238E27FC236}">
              <a16:creationId xmlns:a16="http://schemas.microsoft.com/office/drawing/2014/main" id="{AD841317-2F96-42A1-8C61-BA1DC621C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1221" y="7943045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23</xdr:row>
      <xdr:rowOff>5334</xdr:rowOff>
    </xdr:from>
    <xdr:ext cx="192024" cy="155448"/>
    <xdr:pic>
      <xdr:nvPicPr>
        <xdr:cNvPr id="156" name="image138.png">
          <a:extLst>
            <a:ext uri="{FF2B5EF4-FFF2-40B4-BE49-F238E27FC236}">
              <a16:creationId xmlns:a16="http://schemas.microsoft.com/office/drawing/2014/main" id="{1887F526-CE6A-46D7-A493-316676A8A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5693" y="4939284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23</xdr:row>
      <xdr:rowOff>5334</xdr:rowOff>
    </xdr:from>
    <xdr:ext cx="460501" cy="155448"/>
    <xdr:pic>
      <xdr:nvPicPr>
        <xdr:cNvPr id="157" name="image204.png">
          <a:extLst>
            <a:ext uri="{FF2B5EF4-FFF2-40B4-BE49-F238E27FC236}">
              <a16:creationId xmlns:a16="http://schemas.microsoft.com/office/drawing/2014/main" id="{7066CBA8-49A4-487B-9BE4-97E06EAF1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4939284"/>
          <a:ext cx="460501" cy="155448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23</xdr:row>
      <xdr:rowOff>5334</xdr:rowOff>
    </xdr:from>
    <xdr:ext cx="304800" cy="155448"/>
    <xdr:pic>
      <xdr:nvPicPr>
        <xdr:cNvPr id="158" name="image87.png">
          <a:extLst>
            <a:ext uri="{FF2B5EF4-FFF2-40B4-BE49-F238E27FC236}">
              <a16:creationId xmlns:a16="http://schemas.microsoft.com/office/drawing/2014/main" id="{068AB8D4-9CC7-4F68-AB1B-85A8C78A7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1215" y="4939284"/>
          <a:ext cx="304800" cy="155448"/>
        </a:xfrm>
        <a:prstGeom prst="rect">
          <a:avLst/>
        </a:prstGeom>
      </xdr:spPr>
    </xdr:pic>
    <xdr:clientData/>
  </xdr:oneCellAnchor>
  <xdr:oneCellAnchor>
    <xdr:from>
      <xdr:col>9</xdr:col>
      <xdr:colOff>118871</xdr:colOff>
      <xdr:row>24</xdr:row>
      <xdr:rowOff>6148</xdr:rowOff>
    </xdr:from>
    <xdr:ext cx="401954" cy="155448"/>
    <xdr:pic>
      <xdr:nvPicPr>
        <xdr:cNvPr id="159" name="image234.png">
          <a:extLst>
            <a:ext uri="{FF2B5EF4-FFF2-40B4-BE49-F238E27FC236}">
              <a16:creationId xmlns:a16="http://schemas.microsoft.com/office/drawing/2014/main" id="{A6C4A8D5-87AE-4465-B551-2922C3D5A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4821" y="5254423"/>
          <a:ext cx="401954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24</xdr:row>
      <xdr:rowOff>72823</xdr:rowOff>
    </xdr:from>
    <xdr:ext cx="201168" cy="155448"/>
    <xdr:pic>
      <xdr:nvPicPr>
        <xdr:cNvPr id="160" name="image85.png">
          <a:extLst>
            <a:ext uri="{FF2B5EF4-FFF2-40B4-BE49-F238E27FC236}">
              <a16:creationId xmlns:a16="http://schemas.microsoft.com/office/drawing/2014/main" id="{960C4D44-7788-46C8-BE3B-999DB35B9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5321098"/>
          <a:ext cx="201168" cy="155448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23</xdr:row>
      <xdr:rowOff>253746</xdr:rowOff>
    </xdr:from>
    <xdr:ext cx="1403731" cy="156971"/>
    <xdr:pic>
      <xdr:nvPicPr>
        <xdr:cNvPr id="163" name="image251.png">
          <a:extLst>
            <a:ext uri="{FF2B5EF4-FFF2-40B4-BE49-F238E27FC236}">
              <a16:creationId xmlns:a16="http://schemas.microsoft.com/office/drawing/2014/main" id="{25E4CDBD-FE61-4C3F-B0DD-B3335DCC3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8264271"/>
          <a:ext cx="1403731" cy="156971"/>
        </a:xfrm>
        <a:prstGeom prst="rect">
          <a:avLst/>
        </a:prstGeom>
      </xdr:spPr>
    </xdr:pic>
    <xdr:clientData/>
  </xdr:oneCellAnchor>
  <xdr:oneCellAnchor>
    <xdr:from>
      <xdr:col>3</xdr:col>
      <xdr:colOff>168021</xdr:colOff>
      <xdr:row>26</xdr:row>
      <xdr:rowOff>56345</xdr:rowOff>
    </xdr:from>
    <xdr:ext cx="201168" cy="155448"/>
    <xdr:pic>
      <xdr:nvPicPr>
        <xdr:cNvPr id="164" name="image85.png">
          <a:extLst>
            <a:ext uri="{FF2B5EF4-FFF2-40B4-BE49-F238E27FC236}">
              <a16:creationId xmlns:a16="http://schemas.microsoft.com/office/drawing/2014/main" id="{F3CCD6DF-4427-4007-A722-186D1ACE2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1221" y="7943045"/>
          <a:ext cx="201168" cy="155448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28</xdr:row>
      <xdr:rowOff>192785</xdr:rowOff>
    </xdr:from>
    <xdr:ext cx="649795" cy="137159"/>
    <xdr:pic>
      <xdr:nvPicPr>
        <xdr:cNvPr id="165" name="image76.png">
          <a:extLst>
            <a:ext uri="{FF2B5EF4-FFF2-40B4-BE49-F238E27FC236}">
              <a16:creationId xmlns:a16="http://schemas.microsoft.com/office/drawing/2014/main" id="{DBF9B461-752B-4F9E-ADF1-9F0AD745D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1344206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28</xdr:row>
      <xdr:rowOff>192785</xdr:rowOff>
    </xdr:from>
    <xdr:ext cx="636079" cy="137159"/>
    <xdr:pic>
      <xdr:nvPicPr>
        <xdr:cNvPr id="166" name="image77.png">
          <a:extLst>
            <a:ext uri="{FF2B5EF4-FFF2-40B4-BE49-F238E27FC236}">
              <a16:creationId xmlns:a16="http://schemas.microsoft.com/office/drawing/2014/main" id="{777F2F22-E1AB-4BF9-83BF-63A922860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1344206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29</xdr:row>
      <xdr:rowOff>32384</xdr:rowOff>
    </xdr:from>
    <xdr:ext cx="1112240" cy="137159"/>
    <xdr:pic>
      <xdr:nvPicPr>
        <xdr:cNvPr id="167" name="image78.png">
          <a:extLst>
            <a:ext uri="{FF2B5EF4-FFF2-40B4-BE49-F238E27FC236}">
              <a16:creationId xmlns:a16="http://schemas.microsoft.com/office/drawing/2014/main" id="{1B7C5FF7-B337-4760-A131-54A86B589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13700759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30</xdr:row>
      <xdr:rowOff>20830</xdr:rowOff>
    </xdr:from>
    <xdr:ext cx="649795" cy="137160"/>
    <xdr:pic>
      <xdr:nvPicPr>
        <xdr:cNvPr id="168" name="image76.png">
          <a:extLst>
            <a:ext uri="{FF2B5EF4-FFF2-40B4-BE49-F238E27FC236}">
              <a16:creationId xmlns:a16="http://schemas.microsoft.com/office/drawing/2014/main" id="{56D18F1A-7372-458E-B78C-002EBB424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3908280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30</xdr:row>
      <xdr:rowOff>11305</xdr:rowOff>
    </xdr:from>
    <xdr:ext cx="636079" cy="137160"/>
    <xdr:pic>
      <xdr:nvPicPr>
        <xdr:cNvPr id="169" name="image77.png">
          <a:extLst>
            <a:ext uri="{FF2B5EF4-FFF2-40B4-BE49-F238E27FC236}">
              <a16:creationId xmlns:a16="http://schemas.microsoft.com/office/drawing/2014/main" id="{807885D7-F8F5-4EFB-A48C-899FCD4FC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9469630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31</xdr:row>
      <xdr:rowOff>9020</xdr:rowOff>
    </xdr:from>
    <xdr:ext cx="510324" cy="137464"/>
    <xdr:pic>
      <xdr:nvPicPr>
        <xdr:cNvPr id="170" name="image79.png">
          <a:extLst>
            <a:ext uri="{FF2B5EF4-FFF2-40B4-BE49-F238E27FC236}">
              <a16:creationId xmlns:a16="http://schemas.microsoft.com/office/drawing/2014/main" id="{FB7E4EC2-3770-45ED-A501-0CDC90187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4115545"/>
          <a:ext cx="510324" cy="137464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32</xdr:row>
      <xdr:rowOff>11448</xdr:rowOff>
    </xdr:from>
    <xdr:ext cx="745997" cy="137159"/>
    <xdr:pic>
      <xdr:nvPicPr>
        <xdr:cNvPr id="171" name="image80.png">
          <a:extLst>
            <a:ext uri="{FF2B5EF4-FFF2-40B4-BE49-F238E27FC236}">
              <a16:creationId xmlns:a16="http://schemas.microsoft.com/office/drawing/2014/main" id="{29CF436B-D645-468F-BFB4-9963968F3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4337048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90296</xdr:colOff>
      <xdr:row>32</xdr:row>
      <xdr:rowOff>20973</xdr:rowOff>
    </xdr:from>
    <xdr:ext cx="636079" cy="137159"/>
    <xdr:pic>
      <xdr:nvPicPr>
        <xdr:cNvPr id="172" name="image77.png">
          <a:extLst>
            <a:ext uri="{FF2B5EF4-FFF2-40B4-BE49-F238E27FC236}">
              <a16:creationId xmlns:a16="http://schemas.microsoft.com/office/drawing/2014/main" id="{8A8F3DDF-08EE-4447-AD44-13EF82EE2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3496" y="9917448"/>
          <a:ext cx="636079" cy="137159"/>
        </a:xfrm>
        <a:prstGeom prst="rect">
          <a:avLst/>
        </a:prstGeom>
      </xdr:spPr>
    </xdr:pic>
    <xdr:clientData/>
  </xdr:oneCellAnchor>
  <xdr:oneCellAnchor>
    <xdr:from>
      <xdr:col>13</xdr:col>
      <xdr:colOff>95250</xdr:colOff>
      <xdr:row>6</xdr:row>
      <xdr:rowOff>0</xdr:rowOff>
    </xdr:from>
    <xdr:ext cx="329565" cy="1202690"/>
    <xdr:grpSp>
      <xdr:nvGrpSpPr>
        <xdr:cNvPr id="173" name="Group 719">
          <a:extLst>
            <a:ext uri="{FF2B5EF4-FFF2-40B4-BE49-F238E27FC236}">
              <a16:creationId xmlns:a16="http://schemas.microsoft.com/office/drawing/2014/main" id="{501AE89F-2459-4A97-9D67-EBA6145968E0}"/>
            </a:ext>
          </a:extLst>
        </xdr:cNvPr>
        <xdr:cNvGrpSpPr/>
      </xdr:nvGrpSpPr>
      <xdr:grpSpPr>
        <a:xfrm>
          <a:off x="7715250" y="1143000"/>
          <a:ext cx="329565" cy="1202690"/>
          <a:chOff x="0" y="0"/>
          <a:chExt cx="329565" cy="1202690"/>
        </a:xfrm>
      </xdr:grpSpPr>
      <xdr:pic>
        <xdr:nvPicPr>
          <xdr:cNvPr id="174" name="image110.png">
            <a:extLst>
              <a:ext uri="{FF2B5EF4-FFF2-40B4-BE49-F238E27FC236}">
                <a16:creationId xmlns:a16="http://schemas.microsoft.com/office/drawing/2014/main" id="{10E86014-8ADA-43D6-BD77-30E4A9F1D2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75" name="image111.png">
            <a:extLst>
              <a:ext uri="{FF2B5EF4-FFF2-40B4-BE49-F238E27FC236}">
                <a16:creationId xmlns:a16="http://schemas.microsoft.com/office/drawing/2014/main" id="{5D250319-C2FE-41E9-B47B-99BA40C471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209804</xdr:colOff>
      <xdr:row>8</xdr:row>
      <xdr:rowOff>5333</xdr:rowOff>
    </xdr:from>
    <xdr:ext cx="121920" cy="153924"/>
    <xdr:pic>
      <xdr:nvPicPr>
        <xdr:cNvPr id="10" name="image81.png">
          <a:extLst>
            <a:ext uri="{FF2B5EF4-FFF2-40B4-BE49-F238E27FC236}">
              <a16:creationId xmlns:a16="http://schemas.microsoft.com/office/drawing/2014/main" id="{0015D600-49F6-40AC-A223-B002E8483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979" y="2443733"/>
          <a:ext cx="121920" cy="153924"/>
        </a:xfrm>
        <a:prstGeom prst="rect">
          <a:avLst/>
        </a:prstGeom>
      </xdr:spPr>
    </xdr:pic>
    <xdr:clientData/>
  </xdr:oneCellAnchor>
  <xdr:oneCellAnchor>
    <xdr:from>
      <xdr:col>3</xdr:col>
      <xdr:colOff>153162</xdr:colOff>
      <xdr:row>9</xdr:row>
      <xdr:rowOff>78485</xdr:rowOff>
    </xdr:from>
    <xdr:ext cx="131063" cy="156972"/>
    <xdr:pic>
      <xdr:nvPicPr>
        <xdr:cNvPr id="11" name="image172.png">
          <a:extLst>
            <a:ext uri="{FF2B5EF4-FFF2-40B4-BE49-F238E27FC236}">
              <a16:creationId xmlns:a16="http://schemas.microsoft.com/office/drawing/2014/main" id="{5BEFBE89-8F0A-42BD-A400-027E44C8D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6362" y="2735960"/>
          <a:ext cx="131063" cy="156972"/>
        </a:xfrm>
        <a:prstGeom prst="rect">
          <a:avLst/>
        </a:prstGeom>
      </xdr:spPr>
    </xdr:pic>
    <xdr:clientData/>
  </xdr:oneCellAnchor>
  <xdr:oneCellAnchor>
    <xdr:from>
      <xdr:col>9</xdr:col>
      <xdr:colOff>31622</xdr:colOff>
      <xdr:row>9</xdr:row>
      <xdr:rowOff>71247</xdr:rowOff>
    </xdr:from>
    <xdr:ext cx="769467" cy="135635"/>
    <xdr:pic>
      <xdr:nvPicPr>
        <xdr:cNvPr id="12" name="image187.png">
          <a:extLst>
            <a:ext uri="{FF2B5EF4-FFF2-40B4-BE49-F238E27FC236}">
              <a16:creationId xmlns:a16="http://schemas.microsoft.com/office/drawing/2014/main" id="{88CF7C35-FEFA-4962-A27A-FCB2E28FD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7572" y="2566797"/>
          <a:ext cx="769467" cy="135635"/>
        </a:xfrm>
        <a:prstGeom prst="rect">
          <a:avLst/>
        </a:prstGeom>
      </xdr:spPr>
    </xdr:pic>
    <xdr:clientData/>
  </xdr:oneCellAnchor>
  <xdr:oneCellAnchor>
    <xdr:from>
      <xdr:col>10</xdr:col>
      <xdr:colOff>122681</xdr:colOff>
      <xdr:row>9</xdr:row>
      <xdr:rowOff>70866</xdr:rowOff>
    </xdr:from>
    <xdr:ext cx="201168" cy="156972"/>
    <xdr:pic>
      <xdr:nvPicPr>
        <xdr:cNvPr id="13" name="image85.png">
          <a:extLst>
            <a:ext uri="{FF2B5EF4-FFF2-40B4-BE49-F238E27FC236}">
              <a16:creationId xmlns:a16="http://schemas.microsoft.com/office/drawing/2014/main" id="{328FEA25-423B-43D3-AA20-B23E5EBE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031" y="2728341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156971</xdr:colOff>
      <xdr:row>9</xdr:row>
      <xdr:rowOff>305487</xdr:rowOff>
    </xdr:from>
    <xdr:ext cx="280035" cy="156972"/>
    <xdr:pic>
      <xdr:nvPicPr>
        <xdr:cNvPr id="14" name="image92.png">
          <a:extLst>
            <a:ext uri="{FF2B5EF4-FFF2-40B4-BE49-F238E27FC236}">
              <a16:creationId xmlns:a16="http://schemas.microsoft.com/office/drawing/2014/main" id="{805DFEFF-1607-488F-B62E-BF590EBDC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2921" y="2801037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122681</xdr:colOff>
      <xdr:row>10</xdr:row>
      <xdr:rowOff>267387</xdr:rowOff>
    </xdr:from>
    <xdr:ext cx="201168" cy="156972"/>
    <xdr:pic>
      <xdr:nvPicPr>
        <xdr:cNvPr id="15" name="image85.png">
          <a:extLst>
            <a:ext uri="{FF2B5EF4-FFF2-40B4-BE49-F238E27FC236}">
              <a16:creationId xmlns:a16="http://schemas.microsoft.com/office/drawing/2014/main" id="{11F02CEB-7FCA-46C4-ACF1-5FB9D82E6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031" y="3201087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11</xdr:row>
      <xdr:rowOff>5334</xdr:rowOff>
    </xdr:from>
    <xdr:ext cx="649795" cy="137160"/>
    <xdr:pic>
      <xdr:nvPicPr>
        <xdr:cNvPr id="16" name="image128.png">
          <a:extLst>
            <a:ext uri="{FF2B5EF4-FFF2-40B4-BE49-F238E27FC236}">
              <a16:creationId xmlns:a16="http://schemas.microsoft.com/office/drawing/2014/main" id="{8ED62807-C1B3-4BC5-B61A-3171C1A44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605784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11</xdr:row>
      <xdr:rowOff>5334</xdr:rowOff>
    </xdr:from>
    <xdr:ext cx="636079" cy="137160"/>
    <xdr:pic>
      <xdr:nvPicPr>
        <xdr:cNvPr id="17" name="image129.png">
          <a:extLst>
            <a:ext uri="{FF2B5EF4-FFF2-40B4-BE49-F238E27FC236}">
              <a16:creationId xmlns:a16="http://schemas.microsoft.com/office/drawing/2014/main" id="{A15C5FB4-0980-4B11-9E49-8EA60A129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3605784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11</xdr:row>
      <xdr:rowOff>159257</xdr:rowOff>
    </xdr:from>
    <xdr:ext cx="1112240" cy="137160"/>
    <xdr:pic>
      <xdr:nvPicPr>
        <xdr:cNvPr id="18" name="image130.png">
          <a:extLst>
            <a:ext uri="{FF2B5EF4-FFF2-40B4-BE49-F238E27FC236}">
              <a16:creationId xmlns:a16="http://schemas.microsoft.com/office/drawing/2014/main" id="{417BD8DD-9E99-4419-9890-35AF25988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759707"/>
          <a:ext cx="1112240" cy="137160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12</xdr:row>
      <xdr:rowOff>173230</xdr:rowOff>
    </xdr:from>
    <xdr:ext cx="649795" cy="137159"/>
    <xdr:pic>
      <xdr:nvPicPr>
        <xdr:cNvPr id="19" name="image128.png">
          <a:extLst>
            <a:ext uri="{FF2B5EF4-FFF2-40B4-BE49-F238E27FC236}">
              <a16:creationId xmlns:a16="http://schemas.microsoft.com/office/drawing/2014/main" id="{3A7343A0-7594-4AC3-9FCF-AA614A79C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992755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12</xdr:row>
      <xdr:rowOff>173230</xdr:rowOff>
    </xdr:from>
    <xdr:ext cx="636079" cy="137159"/>
    <xdr:pic>
      <xdr:nvPicPr>
        <xdr:cNvPr id="20" name="image129.png">
          <a:extLst>
            <a:ext uri="{FF2B5EF4-FFF2-40B4-BE49-F238E27FC236}">
              <a16:creationId xmlns:a16="http://schemas.microsoft.com/office/drawing/2014/main" id="{1A5ED2F4-44F7-47A4-B418-3B04F2C4D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3992755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161344</xdr:rowOff>
    </xdr:from>
    <xdr:ext cx="510324" cy="137159"/>
    <xdr:pic>
      <xdr:nvPicPr>
        <xdr:cNvPr id="21" name="image131.png">
          <a:extLst>
            <a:ext uri="{FF2B5EF4-FFF2-40B4-BE49-F238E27FC236}">
              <a16:creationId xmlns:a16="http://schemas.microsoft.com/office/drawing/2014/main" id="{E39591F6-CC46-4893-A006-8A6861805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199944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14</xdr:row>
      <xdr:rowOff>173230</xdr:rowOff>
    </xdr:from>
    <xdr:ext cx="745997" cy="137159"/>
    <xdr:pic>
      <xdr:nvPicPr>
        <xdr:cNvPr id="22" name="image132.png">
          <a:extLst>
            <a:ext uri="{FF2B5EF4-FFF2-40B4-BE49-F238E27FC236}">
              <a16:creationId xmlns:a16="http://schemas.microsoft.com/office/drawing/2014/main" id="{C9D4EA1B-181A-4C84-BB27-C357B4AE7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430905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14</xdr:row>
      <xdr:rowOff>173230</xdr:rowOff>
    </xdr:from>
    <xdr:ext cx="636079" cy="137159"/>
    <xdr:pic>
      <xdr:nvPicPr>
        <xdr:cNvPr id="23" name="image129.png">
          <a:extLst>
            <a:ext uri="{FF2B5EF4-FFF2-40B4-BE49-F238E27FC236}">
              <a16:creationId xmlns:a16="http://schemas.microsoft.com/office/drawing/2014/main" id="{D81101E7-BDA2-44F9-B51D-4DB9C0659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4430905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455548</xdr:colOff>
      <xdr:row>1</xdr:row>
      <xdr:rowOff>102870</xdr:rowOff>
    </xdr:from>
    <xdr:ext cx="1612900" cy="141731"/>
    <xdr:pic>
      <xdr:nvPicPr>
        <xdr:cNvPr id="25" name="image189.png">
          <a:extLst>
            <a:ext uri="{FF2B5EF4-FFF2-40B4-BE49-F238E27FC236}">
              <a16:creationId xmlns:a16="http://schemas.microsoft.com/office/drawing/2014/main" id="{7AD3D350-9B33-4CA3-AB6B-3AD86AD28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2673" y="369570"/>
          <a:ext cx="1612900" cy="141731"/>
        </a:xfrm>
        <a:prstGeom prst="rect">
          <a:avLst/>
        </a:prstGeom>
      </xdr:spPr>
    </xdr:pic>
    <xdr:clientData/>
  </xdr:oneCellAnchor>
  <xdr:oneCellAnchor>
    <xdr:from>
      <xdr:col>6</xdr:col>
      <xdr:colOff>397890</xdr:colOff>
      <xdr:row>2</xdr:row>
      <xdr:rowOff>63245</xdr:rowOff>
    </xdr:from>
    <xdr:ext cx="707809" cy="141731"/>
    <xdr:pic>
      <xdr:nvPicPr>
        <xdr:cNvPr id="26" name="image190.png">
          <a:extLst>
            <a:ext uri="{FF2B5EF4-FFF2-40B4-BE49-F238E27FC236}">
              <a16:creationId xmlns:a16="http://schemas.microsoft.com/office/drawing/2014/main" id="{0F254F6E-50EC-45D5-A610-24FD017C3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9840" y="387095"/>
          <a:ext cx="707809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3</xdr:row>
      <xdr:rowOff>6095</xdr:rowOff>
    </xdr:from>
    <xdr:ext cx="3435350" cy="150875"/>
    <xdr:pic>
      <xdr:nvPicPr>
        <xdr:cNvPr id="27" name="image152.png">
          <a:extLst>
            <a:ext uri="{FF2B5EF4-FFF2-40B4-BE49-F238E27FC236}">
              <a16:creationId xmlns:a16="http://schemas.microsoft.com/office/drawing/2014/main" id="{7AC88116-B719-4431-B116-441A718CF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" y="672845"/>
          <a:ext cx="3435350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6095</xdr:rowOff>
    </xdr:from>
    <xdr:ext cx="1458594" cy="150875"/>
    <xdr:pic>
      <xdr:nvPicPr>
        <xdr:cNvPr id="28" name="image153.png">
          <a:extLst>
            <a:ext uri="{FF2B5EF4-FFF2-40B4-BE49-F238E27FC236}">
              <a16:creationId xmlns:a16="http://schemas.microsoft.com/office/drawing/2014/main" id="{67EAA925-B667-4706-BDF6-9B9018D12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619" y="672845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6095</xdr:rowOff>
    </xdr:from>
    <xdr:ext cx="667169" cy="150875"/>
    <xdr:pic>
      <xdr:nvPicPr>
        <xdr:cNvPr id="29" name="image154.png">
          <a:extLst>
            <a:ext uri="{FF2B5EF4-FFF2-40B4-BE49-F238E27FC236}">
              <a16:creationId xmlns:a16="http://schemas.microsoft.com/office/drawing/2014/main" id="{CE28CE5F-9997-487C-8F33-26A870CE0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7277" y="672845"/>
          <a:ext cx="667169" cy="150875"/>
        </a:xfrm>
        <a:prstGeom prst="rect">
          <a:avLst/>
        </a:prstGeom>
      </xdr:spPr>
    </xdr:pic>
    <xdr:clientData/>
  </xdr:oneCellAnchor>
  <xdr:oneCellAnchor>
    <xdr:from>
      <xdr:col>15</xdr:col>
      <xdr:colOff>179451</xdr:colOff>
      <xdr:row>4</xdr:row>
      <xdr:rowOff>74040</xdr:rowOff>
    </xdr:from>
    <xdr:ext cx="329565" cy="1506220"/>
    <xdr:grpSp>
      <xdr:nvGrpSpPr>
        <xdr:cNvPr id="30" name="Group 435">
          <a:extLst>
            <a:ext uri="{FF2B5EF4-FFF2-40B4-BE49-F238E27FC236}">
              <a16:creationId xmlns:a16="http://schemas.microsoft.com/office/drawing/2014/main" id="{7298A694-E896-425D-9149-CC187F95D322}"/>
            </a:ext>
          </a:extLst>
        </xdr:cNvPr>
        <xdr:cNvGrpSpPr/>
      </xdr:nvGrpSpPr>
      <xdr:grpSpPr>
        <a:xfrm>
          <a:off x="9313926" y="1007490"/>
          <a:ext cx="329565" cy="1506220"/>
          <a:chOff x="0" y="0"/>
          <a:chExt cx="329565" cy="1506220"/>
        </a:xfrm>
      </xdr:grpSpPr>
      <xdr:pic>
        <xdr:nvPicPr>
          <xdr:cNvPr id="31" name="image97.png">
            <a:extLst>
              <a:ext uri="{FF2B5EF4-FFF2-40B4-BE49-F238E27FC236}">
                <a16:creationId xmlns:a16="http://schemas.microsoft.com/office/drawing/2014/main" id="{9DB72B8C-DD68-45C8-A671-204CC51F693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2" name="image98.png">
            <a:extLst>
              <a:ext uri="{FF2B5EF4-FFF2-40B4-BE49-F238E27FC236}">
                <a16:creationId xmlns:a16="http://schemas.microsoft.com/office/drawing/2014/main" id="{10B273BD-F627-46DD-845B-75E5CC360D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84200</xdr:colOff>
      <xdr:row>5</xdr:row>
      <xdr:rowOff>23240</xdr:rowOff>
    </xdr:from>
    <xdr:ext cx="898525" cy="504825"/>
    <xdr:grpSp>
      <xdr:nvGrpSpPr>
        <xdr:cNvPr id="33" name="Group 439">
          <a:extLst>
            <a:ext uri="{FF2B5EF4-FFF2-40B4-BE49-F238E27FC236}">
              <a16:creationId xmlns:a16="http://schemas.microsoft.com/office/drawing/2014/main" id="{E34457AC-0866-4657-9493-6EBD088E0DC5}"/>
            </a:ext>
          </a:extLst>
        </xdr:cNvPr>
        <xdr:cNvGrpSpPr/>
      </xdr:nvGrpSpPr>
      <xdr:grpSpPr>
        <a:xfrm>
          <a:off x="4751450" y="1118615"/>
          <a:ext cx="898525" cy="504825"/>
          <a:chOff x="0" y="0"/>
          <a:chExt cx="898525" cy="504825"/>
        </a:xfrm>
      </xdr:grpSpPr>
      <xdr:pic>
        <xdr:nvPicPr>
          <xdr:cNvPr id="34" name="image101.png">
            <a:extLst>
              <a:ext uri="{FF2B5EF4-FFF2-40B4-BE49-F238E27FC236}">
                <a16:creationId xmlns:a16="http://schemas.microsoft.com/office/drawing/2014/main" id="{9F78ADCD-EF1C-448D-A69C-5DC9579741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5" name="image102.png">
            <a:extLst>
              <a:ext uri="{FF2B5EF4-FFF2-40B4-BE49-F238E27FC236}">
                <a16:creationId xmlns:a16="http://schemas.microsoft.com/office/drawing/2014/main" id="{FD87611D-E13B-44D9-8221-849DD9F501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6" name="image103.png">
            <a:extLst>
              <a:ext uri="{FF2B5EF4-FFF2-40B4-BE49-F238E27FC236}">
                <a16:creationId xmlns:a16="http://schemas.microsoft.com/office/drawing/2014/main" id="{060A9BF9-69EB-4C0B-ABC1-6741526A62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327787</xdr:colOff>
      <xdr:row>5</xdr:row>
      <xdr:rowOff>67437</xdr:rowOff>
    </xdr:from>
    <xdr:ext cx="492899" cy="141731"/>
    <xdr:pic>
      <xdr:nvPicPr>
        <xdr:cNvPr id="37" name="image104.png">
          <a:extLst>
            <a:ext uri="{FF2B5EF4-FFF2-40B4-BE49-F238E27FC236}">
              <a16:creationId xmlns:a16="http://schemas.microsoft.com/office/drawing/2014/main" id="{96FEBD68-FF5B-452D-A4A6-C8EDF815B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8137" y="877062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6</xdr:row>
      <xdr:rowOff>10414</xdr:rowOff>
    </xdr:from>
    <xdr:ext cx="156971" cy="1242314"/>
    <xdr:pic>
      <xdr:nvPicPr>
        <xdr:cNvPr id="38" name="image105.png">
          <a:extLst>
            <a:ext uri="{FF2B5EF4-FFF2-40B4-BE49-F238E27FC236}">
              <a16:creationId xmlns:a16="http://schemas.microsoft.com/office/drawing/2014/main" id="{CEDCE903-7D62-4012-9601-057D83F95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5708" y="1105789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39" name="image93.png">
          <a:extLst>
            <a:ext uri="{FF2B5EF4-FFF2-40B4-BE49-F238E27FC236}">
              <a16:creationId xmlns:a16="http://schemas.microsoft.com/office/drawing/2014/main" id="{590AF40A-5777-4A3B-B67E-FBD8E3842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7123" y="1219365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40" name="Group 446">
          <a:extLst>
            <a:ext uri="{FF2B5EF4-FFF2-40B4-BE49-F238E27FC236}">
              <a16:creationId xmlns:a16="http://schemas.microsoft.com/office/drawing/2014/main" id="{06E360E8-E6BB-4091-9776-E69824D0B3E7}"/>
            </a:ext>
          </a:extLst>
        </xdr:cNvPr>
        <xdr:cNvGrpSpPr/>
      </xdr:nvGrpSpPr>
      <xdr:grpSpPr>
        <a:xfrm>
          <a:off x="7149083" y="1481759"/>
          <a:ext cx="329565" cy="1022350"/>
          <a:chOff x="0" y="0"/>
          <a:chExt cx="329565" cy="1022350"/>
        </a:xfrm>
      </xdr:grpSpPr>
      <xdr:pic>
        <xdr:nvPicPr>
          <xdr:cNvPr id="41" name="image106.png">
            <a:extLst>
              <a:ext uri="{FF2B5EF4-FFF2-40B4-BE49-F238E27FC236}">
                <a16:creationId xmlns:a16="http://schemas.microsoft.com/office/drawing/2014/main" id="{072967FD-46C9-464A-B0A0-73C827C551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42" name="image107.png">
            <a:extLst>
              <a:ext uri="{FF2B5EF4-FFF2-40B4-BE49-F238E27FC236}">
                <a16:creationId xmlns:a16="http://schemas.microsoft.com/office/drawing/2014/main" id="{00F23F1C-88D6-4B0C-B93B-770787F602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531368</xdr:colOff>
      <xdr:row>6</xdr:row>
      <xdr:rowOff>51828</xdr:rowOff>
    </xdr:from>
    <xdr:ext cx="317500" cy="1057275"/>
    <xdr:grpSp>
      <xdr:nvGrpSpPr>
        <xdr:cNvPr id="43" name="Group 449">
          <a:extLst>
            <a:ext uri="{FF2B5EF4-FFF2-40B4-BE49-F238E27FC236}">
              <a16:creationId xmlns:a16="http://schemas.microsoft.com/office/drawing/2014/main" id="{24B0C393-D71C-42D9-B88C-E0BB403982A8}"/>
            </a:ext>
          </a:extLst>
        </xdr:cNvPr>
        <xdr:cNvGrpSpPr/>
      </xdr:nvGrpSpPr>
      <xdr:grpSpPr>
        <a:xfrm>
          <a:off x="7522718" y="1432953"/>
          <a:ext cx="317500" cy="1057275"/>
          <a:chOff x="0" y="0"/>
          <a:chExt cx="317500" cy="1057275"/>
        </a:xfrm>
      </xdr:grpSpPr>
      <xdr:pic>
        <xdr:nvPicPr>
          <xdr:cNvPr id="44" name="image108.png">
            <a:extLst>
              <a:ext uri="{FF2B5EF4-FFF2-40B4-BE49-F238E27FC236}">
                <a16:creationId xmlns:a16="http://schemas.microsoft.com/office/drawing/2014/main" id="{A0FE4AE7-4ACB-4F02-83E7-91D401C5E2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45" name="image109.png">
            <a:extLst>
              <a:ext uri="{FF2B5EF4-FFF2-40B4-BE49-F238E27FC236}">
                <a16:creationId xmlns:a16="http://schemas.microsoft.com/office/drawing/2014/main" id="{5A95EDC0-18D0-4184-8B57-75C64BFB7C0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45720</xdr:colOff>
      <xdr:row>5</xdr:row>
      <xdr:rowOff>267589</xdr:rowOff>
    </xdr:from>
    <xdr:ext cx="329565" cy="1202690"/>
    <xdr:grpSp>
      <xdr:nvGrpSpPr>
        <xdr:cNvPr id="46" name="Group 452">
          <a:extLst>
            <a:ext uri="{FF2B5EF4-FFF2-40B4-BE49-F238E27FC236}">
              <a16:creationId xmlns:a16="http://schemas.microsoft.com/office/drawing/2014/main" id="{5E3C1501-A924-4174-9BE3-3FC7A60EC660}"/>
            </a:ext>
          </a:extLst>
        </xdr:cNvPr>
        <xdr:cNvGrpSpPr/>
      </xdr:nvGrpSpPr>
      <xdr:grpSpPr>
        <a:xfrm>
          <a:off x="8227695" y="1362964"/>
          <a:ext cx="329565" cy="1202690"/>
          <a:chOff x="0" y="0"/>
          <a:chExt cx="329565" cy="1202690"/>
        </a:xfrm>
      </xdr:grpSpPr>
      <xdr:pic>
        <xdr:nvPicPr>
          <xdr:cNvPr id="47" name="image110.png">
            <a:extLst>
              <a:ext uri="{FF2B5EF4-FFF2-40B4-BE49-F238E27FC236}">
                <a16:creationId xmlns:a16="http://schemas.microsoft.com/office/drawing/2014/main" id="{A03B124F-FD76-47FE-856C-9F70E2E7B3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48" name="image111.png">
            <a:extLst>
              <a:ext uri="{FF2B5EF4-FFF2-40B4-BE49-F238E27FC236}">
                <a16:creationId xmlns:a16="http://schemas.microsoft.com/office/drawing/2014/main" id="{369DAA69-D748-4D02-AFB4-5BB995A70A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169164</xdr:rowOff>
    </xdr:from>
    <xdr:ext cx="625297" cy="141732"/>
    <xdr:pic>
      <xdr:nvPicPr>
        <xdr:cNvPr id="49" name="image99.png">
          <a:extLst>
            <a:ext uri="{FF2B5EF4-FFF2-40B4-BE49-F238E27FC236}">
              <a16:creationId xmlns:a16="http://schemas.microsoft.com/office/drawing/2014/main" id="{56708AFC-CF98-4ECA-B24B-ECDE3797F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6447" y="835914"/>
          <a:ext cx="625297" cy="141732"/>
        </a:xfrm>
        <a:prstGeom prst="rect">
          <a:avLst/>
        </a:prstGeom>
      </xdr:spPr>
    </xdr:pic>
    <xdr:clientData/>
  </xdr:oneCellAnchor>
  <xdr:oneCellAnchor>
    <xdr:from>
      <xdr:col>14</xdr:col>
      <xdr:colOff>52959</xdr:colOff>
      <xdr:row>5</xdr:row>
      <xdr:rowOff>26035</xdr:rowOff>
    </xdr:from>
    <xdr:ext cx="329565" cy="1318895"/>
    <xdr:grpSp>
      <xdr:nvGrpSpPr>
        <xdr:cNvPr id="50" name="Group 456">
          <a:extLst>
            <a:ext uri="{FF2B5EF4-FFF2-40B4-BE49-F238E27FC236}">
              <a16:creationId xmlns:a16="http://schemas.microsoft.com/office/drawing/2014/main" id="{47C880A5-ED32-46D3-A945-2DA00154994E}"/>
            </a:ext>
          </a:extLst>
        </xdr:cNvPr>
        <xdr:cNvGrpSpPr/>
      </xdr:nvGrpSpPr>
      <xdr:grpSpPr>
        <a:xfrm>
          <a:off x="8739759" y="1121410"/>
          <a:ext cx="329565" cy="1318895"/>
          <a:chOff x="0" y="0"/>
          <a:chExt cx="329565" cy="1318895"/>
        </a:xfrm>
      </xdr:grpSpPr>
      <xdr:pic>
        <xdr:nvPicPr>
          <xdr:cNvPr id="51" name="image95.png">
            <a:extLst>
              <a:ext uri="{FF2B5EF4-FFF2-40B4-BE49-F238E27FC236}">
                <a16:creationId xmlns:a16="http://schemas.microsoft.com/office/drawing/2014/main" id="{6D80A3FE-E7F6-4C58-82C2-AE5E732069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52" name="image96.png">
            <a:extLst>
              <a:ext uri="{FF2B5EF4-FFF2-40B4-BE49-F238E27FC236}">
                <a16:creationId xmlns:a16="http://schemas.microsoft.com/office/drawing/2014/main" id="{5DB5FFE1-280C-4550-8EB0-554DD40418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318897</xdr:colOff>
      <xdr:row>9</xdr:row>
      <xdr:rowOff>31623</xdr:rowOff>
    </xdr:from>
    <xdr:ext cx="1397254" cy="156972"/>
    <xdr:pic>
      <xdr:nvPicPr>
        <xdr:cNvPr id="54" name="image191.png">
          <a:extLst>
            <a:ext uri="{FF2B5EF4-FFF2-40B4-BE49-F238E27FC236}">
              <a16:creationId xmlns:a16="http://schemas.microsoft.com/office/drawing/2014/main" id="{FA28575B-D8C4-41E8-BCE5-F8536C81D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622" y="2784348"/>
          <a:ext cx="1397254" cy="156972"/>
        </a:xfrm>
        <a:prstGeom prst="rect">
          <a:avLst/>
        </a:prstGeom>
      </xdr:spPr>
    </xdr:pic>
    <xdr:clientData/>
  </xdr:oneCellAnchor>
  <xdr:absoluteAnchor>
    <xdr:pos x="952500" y="1276350"/>
    <xdr:ext cx="1684401" cy="156972"/>
    <xdr:pic>
      <xdr:nvPicPr>
        <xdr:cNvPr id="56" name="image94.png">
          <a:extLst>
            <a:ext uri="{FF2B5EF4-FFF2-40B4-BE49-F238E27FC236}">
              <a16:creationId xmlns:a16="http://schemas.microsoft.com/office/drawing/2014/main" id="{A3821FF8-AA15-498C-BA37-68BCB3130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76350"/>
          <a:ext cx="1684401" cy="156972"/>
        </a:xfrm>
        <a:prstGeom prst="rect">
          <a:avLst/>
        </a:prstGeom>
      </xdr:spPr>
    </xdr:pic>
    <xdr:clientData/>
  </xdr:absoluteAnchor>
  <xdr:absoluteAnchor>
    <xdr:pos x="3790951" y="1714500"/>
    <xdr:ext cx="152400" cy="781240"/>
    <xdr:pic>
      <xdr:nvPicPr>
        <xdr:cNvPr id="58" name="image66.png">
          <a:extLst>
            <a:ext uri="{FF2B5EF4-FFF2-40B4-BE49-F238E27FC236}">
              <a16:creationId xmlns:a16="http://schemas.microsoft.com/office/drawing/2014/main" id="{ADBF51F3-EC22-4CB1-A4AB-BA0E9CFDD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1" y="1714500"/>
          <a:ext cx="152400" cy="781240"/>
        </a:xfrm>
        <a:prstGeom prst="rect">
          <a:avLst/>
        </a:prstGeom>
      </xdr:spPr>
    </xdr:pic>
    <xdr:clientData/>
  </xdr:absoluteAnchor>
  <xdr:absoluteAnchor>
    <xdr:pos x="4772025" y="1762125"/>
    <xdr:ext cx="152400" cy="781240"/>
    <xdr:pic>
      <xdr:nvPicPr>
        <xdr:cNvPr id="59" name="image66.png">
          <a:extLst>
            <a:ext uri="{FF2B5EF4-FFF2-40B4-BE49-F238E27FC236}">
              <a16:creationId xmlns:a16="http://schemas.microsoft.com/office/drawing/2014/main" id="{DA44C902-5DE1-4AFB-AE86-27401EAA0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5" y="1762125"/>
          <a:ext cx="152400" cy="781240"/>
        </a:xfrm>
        <a:prstGeom prst="rect">
          <a:avLst/>
        </a:prstGeom>
      </xdr:spPr>
    </xdr:pic>
    <xdr:clientData/>
  </xdr:absoluteAnchor>
  <xdr:absoluteAnchor>
    <xdr:pos x="3724275" y="1209674"/>
    <xdr:ext cx="929640" cy="180975"/>
    <xdr:pic>
      <xdr:nvPicPr>
        <xdr:cNvPr id="60" name="image98.png">
          <a:extLst>
            <a:ext uri="{FF2B5EF4-FFF2-40B4-BE49-F238E27FC236}">
              <a16:creationId xmlns:a16="http://schemas.microsoft.com/office/drawing/2014/main" id="{8302174C-5AFC-442D-BB68-FB7F7FA77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4275" y="1209674"/>
          <a:ext cx="929640" cy="180975"/>
        </a:xfrm>
        <a:prstGeom prst="rect">
          <a:avLst/>
        </a:prstGeom>
      </xdr:spPr>
    </xdr:pic>
    <xdr:clientData/>
  </xdr:absoluteAnchor>
  <xdr:absoluteAnchor>
    <xdr:pos x="3305175" y="1362075"/>
    <xdr:ext cx="156971" cy="558291"/>
    <xdr:pic>
      <xdr:nvPicPr>
        <xdr:cNvPr id="61" name="image82.png">
          <a:extLst>
            <a:ext uri="{FF2B5EF4-FFF2-40B4-BE49-F238E27FC236}">
              <a16:creationId xmlns:a16="http://schemas.microsoft.com/office/drawing/2014/main" id="{4EBC1B06-AF06-4DB8-89CD-4492129D0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5175" y="1362075"/>
          <a:ext cx="156971" cy="558291"/>
        </a:xfrm>
        <a:prstGeom prst="rect">
          <a:avLst/>
        </a:prstGeom>
      </xdr:spPr>
    </xdr:pic>
    <xdr:clientData/>
  </xdr:absoluteAnchor>
  <xdr:absoluteAnchor>
    <xdr:pos x="2886075" y="1219200"/>
    <xdr:ext cx="156971" cy="1066253"/>
    <xdr:pic>
      <xdr:nvPicPr>
        <xdr:cNvPr id="62" name="image81.png">
          <a:extLst>
            <a:ext uri="{FF2B5EF4-FFF2-40B4-BE49-F238E27FC236}">
              <a16:creationId xmlns:a16="http://schemas.microsoft.com/office/drawing/2014/main" id="{EC7DB722-6E77-4E13-89B3-D756A1222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6075" y="1219200"/>
          <a:ext cx="156971" cy="1066253"/>
        </a:xfrm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3696461" y="1582597"/>
    <xdr:ext cx="156971" cy="804672"/>
    <xdr:pic>
      <xdr:nvPicPr>
        <xdr:cNvPr id="2" name="image66.png">
          <a:extLst>
            <a:ext uri="{FF2B5EF4-FFF2-40B4-BE49-F238E27FC236}">
              <a16:creationId xmlns:a16="http://schemas.microsoft.com/office/drawing/2014/main" id="{EE5541E0-72FA-4EBC-B6EA-975A168ED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6461" y="1582597"/>
          <a:ext cx="156971" cy="804672"/>
        </a:xfrm>
        <a:prstGeom prst="rect">
          <a:avLst/>
        </a:prstGeom>
      </xdr:spPr>
    </xdr:pic>
    <xdr:clientData/>
  </xdr:absoluteAnchor>
  <xdr:absoluteAnchor>
    <xdr:pos x="4681473" y="1582597"/>
    <xdr:ext cx="156971" cy="804672"/>
    <xdr:pic>
      <xdr:nvPicPr>
        <xdr:cNvPr id="3" name="image66.png">
          <a:extLst>
            <a:ext uri="{FF2B5EF4-FFF2-40B4-BE49-F238E27FC236}">
              <a16:creationId xmlns:a16="http://schemas.microsoft.com/office/drawing/2014/main" id="{60438386-927F-4C41-9D7F-F7EBAEF3B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1473" y="1582597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139446</xdr:colOff>
      <xdr:row>9</xdr:row>
      <xdr:rowOff>92202</xdr:rowOff>
    </xdr:from>
    <xdr:ext cx="201168" cy="156972"/>
    <xdr:pic>
      <xdr:nvPicPr>
        <xdr:cNvPr id="4" name="image73.png">
          <a:extLst>
            <a:ext uri="{FF2B5EF4-FFF2-40B4-BE49-F238E27FC236}">
              <a16:creationId xmlns:a16="http://schemas.microsoft.com/office/drawing/2014/main" id="{E3E95F83-46D7-4AD5-884D-4627ED4DC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7871" y="2749677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9</xdr:row>
      <xdr:rowOff>92202</xdr:rowOff>
    </xdr:from>
    <xdr:ext cx="298703" cy="156972"/>
    <xdr:pic>
      <xdr:nvPicPr>
        <xdr:cNvPr id="5" name="image74.png">
          <a:extLst>
            <a:ext uri="{FF2B5EF4-FFF2-40B4-BE49-F238E27FC236}">
              <a16:creationId xmlns:a16="http://schemas.microsoft.com/office/drawing/2014/main" id="{4EA5FAC8-3A8D-492A-A00E-701B38E07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5246" y="2749677"/>
          <a:ext cx="298703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92202</xdr:rowOff>
    </xdr:from>
    <xdr:ext cx="201168" cy="156972"/>
    <xdr:pic>
      <xdr:nvPicPr>
        <xdr:cNvPr id="6" name="image73.png">
          <a:extLst>
            <a:ext uri="{FF2B5EF4-FFF2-40B4-BE49-F238E27FC236}">
              <a16:creationId xmlns:a16="http://schemas.microsoft.com/office/drawing/2014/main" id="{DCB1013C-A3B6-4C43-B43D-B9E5218C7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1734" y="2749677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10</xdr:row>
      <xdr:rowOff>122526</xdr:rowOff>
    </xdr:from>
    <xdr:ext cx="304800" cy="156972"/>
    <xdr:pic>
      <xdr:nvPicPr>
        <xdr:cNvPr id="7" name="image75.png">
          <a:extLst>
            <a:ext uri="{FF2B5EF4-FFF2-40B4-BE49-F238E27FC236}">
              <a16:creationId xmlns:a16="http://schemas.microsoft.com/office/drawing/2014/main" id="{48C13A5F-3D08-47DF-B2A5-F517EC73F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0627" y="3084801"/>
          <a:ext cx="304800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11</xdr:row>
      <xdr:rowOff>194564</xdr:rowOff>
    </xdr:from>
    <xdr:ext cx="201168" cy="156972"/>
    <xdr:pic>
      <xdr:nvPicPr>
        <xdr:cNvPr id="8" name="image73.png">
          <a:extLst>
            <a:ext uri="{FF2B5EF4-FFF2-40B4-BE49-F238E27FC236}">
              <a16:creationId xmlns:a16="http://schemas.microsoft.com/office/drawing/2014/main" id="{42426D45-516C-4F7A-A393-1315AF259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7871" y="356641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11</xdr:row>
      <xdr:rowOff>194564</xdr:rowOff>
    </xdr:from>
    <xdr:ext cx="298703" cy="156972"/>
    <xdr:pic>
      <xdr:nvPicPr>
        <xdr:cNvPr id="9" name="image74.png">
          <a:extLst>
            <a:ext uri="{FF2B5EF4-FFF2-40B4-BE49-F238E27FC236}">
              <a16:creationId xmlns:a16="http://schemas.microsoft.com/office/drawing/2014/main" id="{30AA8042-D3F2-4944-BF7B-4023614A2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5246" y="3566414"/>
          <a:ext cx="298703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11</xdr:row>
      <xdr:rowOff>194564</xdr:rowOff>
    </xdr:from>
    <xdr:ext cx="201168" cy="156972"/>
    <xdr:pic>
      <xdr:nvPicPr>
        <xdr:cNvPr id="10" name="image73.png">
          <a:extLst>
            <a:ext uri="{FF2B5EF4-FFF2-40B4-BE49-F238E27FC236}">
              <a16:creationId xmlns:a16="http://schemas.microsoft.com/office/drawing/2014/main" id="{02DA7630-6B22-4C3F-A77C-41E471901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1734" y="3566414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12</xdr:row>
      <xdr:rowOff>117587</xdr:rowOff>
    </xdr:from>
    <xdr:ext cx="304800" cy="156971"/>
    <xdr:pic>
      <xdr:nvPicPr>
        <xdr:cNvPr id="11" name="image75.png">
          <a:extLst>
            <a:ext uri="{FF2B5EF4-FFF2-40B4-BE49-F238E27FC236}">
              <a16:creationId xmlns:a16="http://schemas.microsoft.com/office/drawing/2014/main" id="{F3642A9C-DC93-4FC1-9656-4E23AB225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0627" y="4165712"/>
          <a:ext cx="304800" cy="156971"/>
        </a:xfrm>
        <a:prstGeom prst="rect">
          <a:avLst/>
        </a:prstGeom>
      </xdr:spPr>
    </xdr:pic>
    <xdr:clientData/>
  </xdr:oneCellAnchor>
  <xdr:absoluteAnchor>
    <xdr:pos x="2758439" y="1071079"/>
    <xdr:ext cx="156971" cy="1066253"/>
    <xdr:pic>
      <xdr:nvPicPr>
        <xdr:cNvPr id="12" name="image81.png">
          <a:extLst>
            <a:ext uri="{FF2B5EF4-FFF2-40B4-BE49-F238E27FC236}">
              <a16:creationId xmlns:a16="http://schemas.microsoft.com/office/drawing/2014/main" id="{8C3A71AF-E272-4E33-A9B2-281F391D8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8439" y="1071079"/>
          <a:ext cx="156971" cy="1066253"/>
        </a:xfrm>
        <a:prstGeom prst="rect">
          <a:avLst/>
        </a:prstGeom>
      </xdr:spPr>
    </xdr:pic>
    <xdr:clientData/>
  </xdr:absoluteAnchor>
  <xdr:absoluteAnchor>
    <xdr:pos x="3203448" y="1321485"/>
    <xdr:ext cx="156971" cy="558291"/>
    <xdr:pic>
      <xdr:nvPicPr>
        <xdr:cNvPr id="13" name="image82.png">
          <a:extLst>
            <a:ext uri="{FF2B5EF4-FFF2-40B4-BE49-F238E27FC236}">
              <a16:creationId xmlns:a16="http://schemas.microsoft.com/office/drawing/2014/main" id="{BC25467C-E4D6-44C9-9B61-12B4CEF02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3448" y="1321485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14" name="Group 114">
          <a:extLst>
            <a:ext uri="{FF2B5EF4-FFF2-40B4-BE49-F238E27FC236}">
              <a16:creationId xmlns:a16="http://schemas.microsoft.com/office/drawing/2014/main" id="{1C7B300D-5414-49F8-8015-852BF0F82994}"/>
            </a:ext>
          </a:extLst>
        </xdr:cNvPr>
        <xdr:cNvGrpSpPr/>
      </xdr:nvGrpSpPr>
      <xdr:grpSpPr>
        <a:xfrm>
          <a:off x="8168259" y="911860"/>
          <a:ext cx="329565" cy="1318895"/>
          <a:chOff x="0" y="0"/>
          <a:chExt cx="329565" cy="1318895"/>
        </a:xfrm>
      </xdr:grpSpPr>
      <xdr:pic>
        <xdr:nvPicPr>
          <xdr:cNvPr id="15" name="image83.png">
            <a:extLst>
              <a:ext uri="{FF2B5EF4-FFF2-40B4-BE49-F238E27FC236}">
                <a16:creationId xmlns:a16="http://schemas.microsoft.com/office/drawing/2014/main" id="{90CD0CCE-8893-4D21-91E2-0FA0A51F482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16" name="image84.png">
            <a:extLst>
              <a:ext uri="{FF2B5EF4-FFF2-40B4-BE49-F238E27FC236}">
                <a16:creationId xmlns:a16="http://schemas.microsoft.com/office/drawing/2014/main" id="{3A47C92D-162E-4BED-A77A-9AE2E3FBE9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71247</xdr:colOff>
      <xdr:row>11</xdr:row>
      <xdr:rowOff>13589</xdr:rowOff>
    </xdr:from>
    <xdr:ext cx="1784985" cy="852169"/>
    <xdr:grpSp>
      <xdr:nvGrpSpPr>
        <xdr:cNvPr id="17" name="Group 117">
          <a:extLst>
            <a:ext uri="{FF2B5EF4-FFF2-40B4-BE49-F238E27FC236}">
              <a16:creationId xmlns:a16="http://schemas.microsoft.com/office/drawing/2014/main" id="{9F1860B1-FE7E-46D9-A40E-61F96C5D03B9}"/>
            </a:ext>
          </a:extLst>
        </xdr:cNvPr>
        <xdr:cNvGrpSpPr/>
      </xdr:nvGrpSpPr>
      <xdr:grpSpPr>
        <a:xfrm>
          <a:off x="918972" y="3385439"/>
          <a:ext cx="1784985" cy="852169"/>
          <a:chOff x="0" y="0"/>
          <a:chExt cx="1784985" cy="852169"/>
        </a:xfrm>
      </xdr:grpSpPr>
      <xdr:pic>
        <xdr:nvPicPr>
          <xdr:cNvPr id="18" name="image85.png">
            <a:extLst>
              <a:ext uri="{FF2B5EF4-FFF2-40B4-BE49-F238E27FC236}">
                <a16:creationId xmlns:a16="http://schemas.microsoft.com/office/drawing/2014/main" id="{8F25D297-4BA7-4EFD-8DFF-13D5597D8B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9" name="image86.png">
            <a:extLst>
              <a:ext uri="{FF2B5EF4-FFF2-40B4-BE49-F238E27FC236}">
                <a16:creationId xmlns:a16="http://schemas.microsoft.com/office/drawing/2014/main" id="{0D00E5C9-A18D-41DE-8E51-3A3F32516F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784603" cy="156972"/>
          </a:xfrm>
          <a:prstGeom prst="rect">
            <a:avLst/>
          </a:prstGeom>
        </xdr:spPr>
      </xdr:pic>
      <xdr:pic>
        <xdr:nvPicPr>
          <xdr:cNvPr id="20" name="image87.png">
            <a:extLst>
              <a:ext uri="{FF2B5EF4-FFF2-40B4-BE49-F238E27FC236}">
                <a16:creationId xmlns:a16="http://schemas.microsoft.com/office/drawing/2014/main" id="{3112994D-70E3-4FDE-A002-6ECD794F02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351025" cy="156972"/>
          </a:xfrm>
          <a:prstGeom prst="rect">
            <a:avLst/>
          </a:prstGeom>
        </xdr:spPr>
      </xdr:pic>
      <xdr:pic>
        <xdr:nvPicPr>
          <xdr:cNvPr id="21" name="image88.png">
            <a:extLst>
              <a:ext uri="{FF2B5EF4-FFF2-40B4-BE49-F238E27FC236}">
                <a16:creationId xmlns:a16="http://schemas.microsoft.com/office/drawing/2014/main" id="{434BA2DD-5404-4F14-9131-B17F7D5DC1B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521208"/>
            <a:ext cx="1500505" cy="156971"/>
          </a:xfrm>
          <a:prstGeom prst="rect">
            <a:avLst/>
          </a:prstGeom>
        </xdr:spPr>
      </xdr:pic>
      <xdr:pic>
        <xdr:nvPicPr>
          <xdr:cNvPr id="22" name="image89.png">
            <a:extLst>
              <a:ext uri="{FF2B5EF4-FFF2-40B4-BE49-F238E27FC236}">
                <a16:creationId xmlns:a16="http://schemas.microsoft.com/office/drawing/2014/main" id="{EBF443DA-2E4D-40D3-92D4-9D81226B18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694944"/>
            <a:ext cx="886637" cy="156972"/>
          </a:xfrm>
          <a:prstGeom prst="rect">
            <a:avLst/>
          </a:prstGeom>
        </xdr:spPr>
      </xdr:pic>
    </xdr:grpSp>
    <xdr:clientData/>
  </xdr:oneCellAnchor>
  <xdr:absoluteAnchor>
    <xdr:pos x="89153" y="1638985"/>
    <xdr:ext cx="223520" cy="156972"/>
    <xdr:pic>
      <xdr:nvPicPr>
        <xdr:cNvPr id="23" name="image90.png">
          <a:extLst>
            <a:ext uri="{FF2B5EF4-FFF2-40B4-BE49-F238E27FC236}">
              <a16:creationId xmlns:a16="http://schemas.microsoft.com/office/drawing/2014/main" id="{F1839D4B-4723-4BC3-A9AA-9F43A8EA7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53" y="1638985"/>
          <a:ext cx="223520" cy="156972"/>
        </a:xfrm>
        <a:prstGeom prst="rect">
          <a:avLst/>
        </a:prstGeom>
      </xdr:spPr>
    </xdr:pic>
    <xdr:clientData/>
  </xdr:absoluteAnchor>
  <xdr:oneCellAnchor>
    <xdr:from>
      <xdr:col>2</xdr:col>
      <xdr:colOff>80772</xdr:colOff>
      <xdr:row>9</xdr:row>
      <xdr:rowOff>31622</xdr:rowOff>
    </xdr:from>
    <xdr:ext cx="1713230" cy="504825"/>
    <xdr:grpSp>
      <xdr:nvGrpSpPr>
        <xdr:cNvPr id="24" name="Group 124">
          <a:extLst>
            <a:ext uri="{FF2B5EF4-FFF2-40B4-BE49-F238E27FC236}">
              <a16:creationId xmlns:a16="http://schemas.microsoft.com/office/drawing/2014/main" id="{A143973A-5FD9-4D39-A12A-7372A31188B7}"/>
            </a:ext>
          </a:extLst>
        </xdr:cNvPr>
        <xdr:cNvGrpSpPr/>
      </xdr:nvGrpSpPr>
      <xdr:grpSpPr>
        <a:xfrm>
          <a:off x="928497" y="2689097"/>
          <a:ext cx="1713230" cy="504825"/>
          <a:chOff x="0" y="0"/>
          <a:chExt cx="1713230" cy="504825"/>
        </a:xfrm>
      </xdr:grpSpPr>
      <xdr:pic>
        <xdr:nvPicPr>
          <xdr:cNvPr id="25" name="image85.png">
            <a:extLst>
              <a:ext uri="{FF2B5EF4-FFF2-40B4-BE49-F238E27FC236}">
                <a16:creationId xmlns:a16="http://schemas.microsoft.com/office/drawing/2014/main" id="{33245750-3E0D-4020-80CE-69A351791C0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26" name="image91.png">
            <a:extLst>
              <a:ext uri="{FF2B5EF4-FFF2-40B4-BE49-F238E27FC236}">
                <a16:creationId xmlns:a16="http://schemas.microsoft.com/office/drawing/2014/main" id="{C5782E8C-200B-43CE-A076-18FDA331881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27" name="image92.png">
            <a:extLst>
              <a:ext uri="{FF2B5EF4-FFF2-40B4-BE49-F238E27FC236}">
                <a16:creationId xmlns:a16="http://schemas.microsoft.com/office/drawing/2014/main" id="{EF5902B2-97DA-4887-A2EB-AA8189F549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absoluteAnchor>
    <xdr:pos x="366268" y="1204645"/>
    <xdr:ext cx="156972" cy="804672"/>
    <xdr:pic>
      <xdr:nvPicPr>
        <xdr:cNvPr id="28" name="image93.png">
          <a:extLst>
            <a:ext uri="{FF2B5EF4-FFF2-40B4-BE49-F238E27FC236}">
              <a16:creationId xmlns:a16="http://schemas.microsoft.com/office/drawing/2014/main" id="{F2EEF9A7-CC8E-45C4-A532-6D0F1EEFC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268" y="1204645"/>
          <a:ext cx="156972" cy="804672"/>
        </a:xfrm>
        <a:prstGeom prst="rect">
          <a:avLst/>
        </a:prstGeom>
      </xdr:spPr>
    </xdr:pic>
    <xdr:clientData/>
  </xdr:absoluteAnchor>
  <xdr:absoluteAnchor>
    <xdr:pos x="930147" y="1551736"/>
    <xdr:ext cx="1684401" cy="156972"/>
    <xdr:pic>
      <xdr:nvPicPr>
        <xdr:cNvPr id="29" name="image94.png">
          <a:extLst>
            <a:ext uri="{FF2B5EF4-FFF2-40B4-BE49-F238E27FC236}">
              <a16:creationId xmlns:a16="http://schemas.microsoft.com/office/drawing/2014/main" id="{8565EE08-EA76-4767-80BE-D0D8D54DD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47" y="1551736"/>
          <a:ext cx="1684401" cy="156972"/>
        </a:xfrm>
        <a:prstGeom prst="rect">
          <a:avLst/>
        </a:prstGeom>
      </xdr:spPr>
    </xdr:pic>
    <xdr:clientData/>
  </xdr:absolute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30" name="Group 130">
          <a:extLst>
            <a:ext uri="{FF2B5EF4-FFF2-40B4-BE49-F238E27FC236}">
              <a16:creationId xmlns:a16="http://schemas.microsoft.com/office/drawing/2014/main" id="{B4F39719-C7C6-47DA-88F7-BD209D086661}"/>
            </a:ext>
          </a:extLst>
        </xdr:cNvPr>
        <xdr:cNvGrpSpPr/>
      </xdr:nvGrpSpPr>
      <xdr:grpSpPr>
        <a:xfrm>
          <a:off x="8742426" y="836040"/>
          <a:ext cx="329565" cy="1506220"/>
          <a:chOff x="0" y="0"/>
          <a:chExt cx="329565" cy="1506220"/>
        </a:xfrm>
      </xdr:grpSpPr>
      <xdr:pic>
        <xdr:nvPicPr>
          <xdr:cNvPr id="31" name="image95.png">
            <a:extLst>
              <a:ext uri="{FF2B5EF4-FFF2-40B4-BE49-F238E27FC236}">
                <a16:creationId xmlns:a16="http://schemas.microsoft.com/office/drawing/2014/main" id="{62577BCC-3DE4-45B9-811B-59939C0A77F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2" name="image96.png">
            <a:extLst>
              <a:ext uri="{FF2B5EF4-FFF2-40B4-BE49-F238E27FC236}">
                <a16:creationId xmlns:a16="http://schemas.microsoft.com/office/drawing/2014/main" id="{9AF484AA-5FEA-4CEA-AF1C-678C39188AA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33" name="image97.png">
          <a:extLst>
            <a:ext uri="{FF2B5EF4-FFF2-40B4-BE49-F238E27FC236}">
              <a16:creationId xmlns:a16="http://schemas.microsoft.com/office/drawing/2014/main" id="{DA4D2D64-1EF8-4B61-A33F-FF2B46283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2122" y="835913"/>
          <a:ext cx="625297" cy="141732"/>
        </a:xfrm>
        <a:prstGeom prst="rect">
          <a:avLst/>
        </a:prstGeom>
      </xdr:spPr>
    </xdr:pic>
    <xdr:clientData/>
  </xdr:oneCellAnchor>
  <xdr:absoluteAnchor>
    <xdr:pos x="3677411" y="1239316"/>
    <xdr:ext cx="929640" cy="156972"/>
    <xdr:pic>
      <xdr:nvPicPr>
        <xdr:cNvPr id="34" name="image98.png">
          <a:extLst>
            <a:ext uri="{FF2B5EF4-FFF2-40B4-BE49-F238E27FC236}">
              <a16:creationId xmlns:a16="http://schemas.microsoft.com/office/drawing/2014/main" id="{357AC576-42C6-42D3-B499-6A5FC915C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7411" y="1239316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36575</xdr:colOff>
      <xdr:row>5</xdr:row>
      <xdr:rowOff>23241</xdr:rowOff>
    </xdr:from>
    <xdr:ext cx="898525" cy="504825"/>
    <xdr:grpSp>
      <xdr:nvGrpSpPr>
        <xdr:cNvPr id="35" name="Group 135">
          <a:extLst>
            <a:ext uri="{FF2B5EF4-FFF2-40B4-BE49-F238E27FC236}">
              <a16:creationId xmlns:a16="http://schemas.microsoft.com/office/drawing/2014/main" id="{6EBA2A04-D1C8-4392-AB13-C2ECE62534CE}"/>
            </a:ext>
          </a:extLst>
        </xdr:cNvPr>
        <xdr:cNvGrpSpPr/>
      </xdr:nvGrpSpPr>
      <xdr:grpSpPr>
        <a:xfrm>
          <a:off x="4599050" y="1013841"/>
          <a:ext cx="898525" cy="504825"/>
          <a:chOff x="0" y="0"/>
          <a:chExt cx="898525" cy="504825"/>
        </a:xfrm>
      </xdr:grpSpPr>
      <xdr:pic>
        <xdr:nvPicPr>
          <xdr:cNvPr id="36" name="image99.png">
            <a:extLst>
              <a:ext uri="{FF2B5EF4-FFF2-40B4-BE49-F238E27FC236}">
                <a16:creationId xmlns:a16="http://schemas.microsoft.com/office/drawing/2014/main" id="{E2ABCB9C-7952-426E-9321-0DE01F9E7B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7" name="image100.png">
            <a:extLst>
              <a:ext uri="{FF2B5EF4-FFF2-40B4-BE49-F238E27FC236}">
                <a16:creationId xmlns:a16="http://schemas.microsoft.com/office/drawing/2014/main" id="{C410F6EA-7EDB-4298-8574-37A4904752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8" name="image101.png">
            <a:extLst>
              <a:ext uri="{FF2B5EF4-FFF2-40B4-BE49-F238E27FC236}">
                <a16:creationId xmlns:a16="http://schemas.microsoft.com/office/drawing/2014/main" id="{53CF2ED8-5D31-4FEE-9727-10FEDB548C4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153161</xdr:rowOff>
    </xdr:from>
    <xdr:ext cx="492899" cy="141732"/>
    <xdr:pic>
      <xdr:nvPicPr>
        <xdr:cNvPr id="39" name="image102.png">
          <a:extLst>
            <a:ext uri="{FF2B5EF4-FFF2-40B4-BE49-F238E27FC236}">
              <a16:creationId xmlns:a16="http://schemas.microsoft.com/office/drawing/2014/main" id="{EFB79B27-02CF-418E-9DB2-FB3D171B8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9987" y="991361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5</xdr:row>
      <xdr:rowOff>153289</xdr:rowOff>
    </xdr:from>
    <xdr:ext cx="156971" cy="1242313"/>
    <xdr:pic>
      <xdr:nvPicPr>
        <xdr:cNvPr id="40" name="image103.png">
          <a:extLst>
            <a:ext uri="{FF2B5EF4-FFF2-40B4-BE49-F238E27FC236}">
              <a16:creationId xmlns:a16="http://schemas.microsoft.com/office/drawing/2014/main" id="{D9CB5852-65BE-4F51-A444-712143442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1383" y="1143889"/>
          <a:ext cx="156971" cy="1242313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41" name="image81.png">
          <a:extLst>
            <a:ext uri="{FF2B5EF4-FFF2-40B4-BE49-F238E27FC236}">
              <a16:creationId xmlns:a16="http://schemas.microsoft.com/office/drawing/2014/main" id="{BD7440D6-F11D-4AAD-BE24-D024713DD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398" y="1219365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42" name="Group 142">
          <a:extLst>
            <a:ext uri="{FF2B5EF4-FFF2-40B4-BE49-F238E27FC236}">
              <a16:creationId xmlns:a16="http://schemas.microsoft.com/office/drawing/2014/main" id="{F3074A0A-C466-43FA-B12F-EF587C2BF770}"/>
            </a:ext>
          </a:extLst>
        </xdr:cNvPr>
        <xdr:cNvGrpSpPr/>
      </xdr:nvGrpSpPr>
      <xdr:grpSpPr>
        <a:xfrm>
          <a:off x="6682358" y="1243634"/>
          <a:ext cx="329565" cy="1022350"/>
          <a:chOff x="0" y="0"/>
          <a:chExt cx="329565" cy="1022350"/>
        </a:xfrm>
      </xdr:grpSpPr>
      <xdr:pic>
        <xdr:nvPicPr>
          <xdr:cNvPr id="43" name="image104.png">
            <a:extLst>
              <a:ext uri="{FF2B5EF4-FFF2-40B4-BE49-F238E27FC236}">
                <a16:creationId xmlns:a16="http://schemas.microsoft.com/office/drawing/2014/main" id="{EAC04F91-37F1-4CE6-B6E9-D18598C4100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44" name="image105.png">
            <a:extLst>
              <a:ext uri="{FF2B5EF4-FFF2-40B4-BE49-F238E27FC236}">
                <a16:creationId xmlns:a16="http://schemas.microsoft.com/office/drawing/2014/main" id="{502E1AE2-C9FA-42F4-AD7B-76E5C9A3E1B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588518</xdr:colOff>
      <xdr:row>6</xdr:row>
      <xdr:rowOff>51828</xdr:rowOff>
    </xdr:from>
    <xdr:ext cx="317500" cy="1057275"/>
    <xdr:grpSp>
      <xdr:nvGrpSpPr>
        <xdr:cNvPr id="45" name="Group 145">
          <a:extLst>
            <a:ext uri="{FF2B5EF4-FFF2-40B4-BE49-F238E27FC236}">
              <a16:creationId xmlns:a16="http://schemas.microsoft.com/office/drawing/2014/main" id="{C6ABB36E-9419-401C-B2AD-9190FE52ED52}"/>
            </a:ext>
          </a:extLst>
        </xdr:cNvPr>
        <xdr:cNvGrpSpPr/>
      </xdr:nvGrpSpPr>
      <xdr:grpSpPr>
        <a:xfrm>
          <a:off x="7113143" y="1194828"/>
          <a:ext cx="317500" cy="1057275"/>
          <a:chOff x="0" y="0"/>
          <a:chExt cx="317500" cy="1057275"/>
        </a:xfrm>
      </xdr:grpSpPr>
      <xdr:pic>
        <xdr:nvPicPr>
          <xdr:cNvPr id="46" name="image106.png">
            <a:extLst>
              <a:ext uri="{FF2B5EF4-FFF2-40B4-BE49-F238E27FC236}">
                <a16:creationId xmlns:a16="http://schemas.microsoft.com/office/drawing/2014/main" id="{F3F49E3B-F9C0-4651-82A3-11DDE04799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47" name="image107.png">
            <a:extLst>
              <a:ext uri="{FF2B5EF4-FFF2-40B4-BE49-F238E27FC236}">
                <a16:creationId xmlns:a16="http://schemas.microsoft.com/office/drawing/2014/main" id="{D90E3130-60F4-48D6-B857-DDB8C675B81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23622</xdr:colOff>
      <xdr:row>3</xdr:row>
      <xdr:rowOff>6096</xdr:rowOff>
    </xdr:from>
    <xdr:ext cx="3410458" cy="150875"/>
    <xdr:pic>
      <xdr:nvPicPr>
        <xdr:cNvPr id="48" name="image113.png">
          <a:extLst>
            <a:ext uri="{FF2B5EF4-FFF2-40B4-BE49-F238E27FC236}">
              <a16:creationId xmlns:a16="http://schemas.microsoft.com/office/drawing/2014/main" id="{1D33CC47-A1CA-41BC-A70D-C3F9A6BBE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" y="672846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49" name="image114.png">
          <a:extLst>
            <a:ext uri="{FF2B5EF4-FFF2-40B4-BE49-F238E27FC236}">
              <a16:creationId xmlns:a16="http://schemas.microsoft.com/office/drawing/2014/main" id="{1D45D64F-A154-4024-94D0-21D5FD32D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4294" y="672846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6096</xdr:rowOff>
    </xdr:from>
    <xdr:ext cx="667169" cy="150875"/>
    <xdr:pic>
      <xdr:nvPicPr>
        <xdr:cNvPr id="50" name="image115.png">
          <a:extLst>
            <a:ext uri="{FF2B5EF4-FFF2-40B4-BE49-F238E27FC236}">
              <a16:creationId xmlns:a16="http://schemas.microsoft.com/office/drawing/2014/main" id="{958E3AAE-E7EA-4608-95D0-34B29BFDE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5302" y="672846"/>
          <a:ext cx="667169" cy="150875"/>
        </a:xfrm>
        <a:prstGeom prst="rect">
          <a:avLst/>
        </a:prstGeom>
      </xdr:spPr>
    </xdr:pic>
    <xdr:clientData/>
  </xdr:oneCellAnchor>
  <xdr:oneCellAnchor>
    <xdr:from>
      <xdr:col>2</xdr:col>
      <xdr:colOff>137922</xdr:colOff>
      <xdr:row>13</xdr:row>
      <xdr:rowOff>118821</xdr:rowOff>
    </xdr:from>
    <xdr:ext cx="1572895" cy="329565"/>
    <xdr:grpSp>
      <xdr:nvGrpSpPr>
        <xdr:cNvPr id="51" name="Group 654">
          <a:extLst>
            <a:ext uri="{FF2B5EF4-FFF2-40B4-BE49-F238E27FC236}">
              <a16:creationId xmlns:a16="http://schemas.microsoft.com/office/drawing/2014/main" id="{91FFC4F9-32FC-4774-82C3-9C093EE076B2}"/>
            </a:ext>
          </a:extLst>
        </xdr:cNvPr>
        <xdr:cNvGrpSpPr/>
      </xdr:nvGrpSpPr>
      <xdr:grpSpPr>
        <a:xfrm>
          <a:off x="985647" y="4528896"/>
          <a:ext cx="1572895" cy="329565"/>
          <a:chOff x="0" y="0"/>
          <a:chExt cx="1572895" cy="329565"/>
        </a:xfrm>
      </xdr:grpSpPr>
      <xdr:pic>
        <xdr:nvPicPr>
          <xdr:cNvPr id="52" name="image194.png">
            <a:extLst>
              <a:ext uri="{FF2B5EF4-FFF2-40B4-BE49-F238E27FC236}">
                <a16:creationId xmlns:a16="http://schemas.microsoft.com/office/drawing/2014/main" id="{D72E9A5F-F42D-439F-97AC-027D6D2E77F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498"/>
          </a:xfrm>
          <a:prstGeom prst="rect">
            <a:avLst/>
          </a:prstGeom>
        </xdr:spPr>
      </xdr:pic>
      <xdr:pic>
        <xdr:nvPicPr>
          <xdr:cNvPr id="53" name="image233.png">
            <a:extLst>
              <a:ext uri="{FF2B5EF4-FFF2-40B4-BE49-F238E27FC236}">
                <a16:creationId xmlns:a16="http://schemas.microsoft.com/office/drawing/2014/main" id="{68693BB5-1B16-46C7-BA63-8EBFA363041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62"/>
            <a:ext cx="1572895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13</xdr:row>
      <xdr:rowOff>137871</xdr:rowOff>
    </xdr:from>
    <xdr:ext cx="201168" cy="155498"/>
    <xdr:pic>
      <xdr:nvPicPr>
        <xdr:cNvPr id="54" name="image85.png">
          <a:extLst>
            <a:ext uri="{FF2B5EF4-FFF2-40B4-BE49-F238E27FC236}">
              <a16:creationId xmlns:a16="http://schemas.microsoft.com/office/drawing/2014/main" id="{41EF98FB-4C84-4B56-A349-8E10589F8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7871" y="4547946"/>
          <a:ext cx="201168" cy="155498"/>
        </a:xfrm>
        <a:prstGeom prst="rect">
          <a:avLst/>
        </a:prstGeom>
      </xdr:spPr>
    </xdr:pic>
    <xdr:clientData/>
  </xdr:oneCellAnchor>
  <xdr:oneCellAnchor>
    <xdr:from>
      <xdr:col>9</xdr:col>
      <xdr:colOff>69723</xdr:colOff>
      <xdr:row>13</xdr:row>
      <xdr:rowOff>118872</xdr:rowOff>
    </xdr:from>
    <xdr:ext cx="769467" cy="141732"/>
    <xdr:pic>
      <xdr:nvPicPr>
        <xdr:cNvPr id="55" name="image137.png">
          <a:extLst>
            <a:ext uri="{FF2B5EF4-FFF2-40B4-BE49-F238E27FC236}">
              <a16:creationId xmlns:a16="http://schemas.microsoft.com/office/drawing/2014/main" id="{D36902AF-2B07-41E1-B20E-4CBE992CF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1348" y="4528947"/>
          <a:ext cx="769467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12</xdr:row>
      <xdr:rowOff>175971</xdr:rowOff>
    </xdr:from>
    <xdr:ext cx="201168" cy="155498"/>
    <xdr:pic>
      <xdr:nvPicPr>
        <xdr:cNvPr id="56" name="image85.png">
          <a:extLst>
            <a:ext uri="{FF2B5EF4-FFF2-40B4-BE49-F238E27FC236}">
              <a16:creationId xmlns:a16="http://schemas.microsoft.com/office/drawing/2014/main" id="{A7D71D50-085F-4ADB-9E97-092A73F64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1734" y="4224096"/>
          <a:ext cx="201168" cy="155498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14</xdr:row>
      <xdr:rowOff>5334</xdr:rowOff>
    </xdr:from>
    <xdr:ext cx="192024" cy="155448"/>
    <xdr:pic>
      <xdr:nvPicPr>
        <xdr:cNvPr id="57" name="image138.png">
          <a:extLst>
            <a:ext uri="{FF2B5EF4-FFF2-40B4-BE49-F238E27FC236}">
              <a16:creationId xmlns:a16="http://schemas.microsoft.com/office/drawing/2014/main" id="{B079C7C6-7BAC-4837-A2F0-A1988EC44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0918" y="4939284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14</xdr:row>
      <xdr:rowOff>5334</xdr:rowOff>
    </xdr:from>
    <xdr:ext cx="460501" cy="155448"/>
    <xdr:pic>
      <xdr:nvPicPr>
        <xdr:cNvPr id="58" name="image204.png">
          <a:extLst>
            <a:ext uri="{FF2B5EF4-FFF2-40B4-BE49-F238E27FC236}">
              <a16:creationId xmlns:a16="http://schemas.microsoft.com/office/drawing/2014/main" id="{C2089BE0-C195-4481-90DD-C3C49199B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5246" y="4939284"/>
          <a:ext cx="460501" cy="155448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14</xdr:row>
      <xdr:rowOff>5334</xdr:rowOff>
    </xdr:from>
    <xdr:ext cx="304800" cy="155448"/>
    <xdr:pic>
      <xdr:nvPicPr>
        <xdr:cNvPr id="59" name="image87.png">
          <a:extLst>
            <a:ext uri="{FF2B5EF4-FFF2-40B4-BE49-F238E27FC236}">
              <a16:creationId xmlns:a16="http://schemas.microsoft.com/office/drawing/2014/main" id="{E5724EB7-4821-42FF-BC43-5872ACD21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4490" y="4939284"/>
          <a:ext cx="304800" cy="155448"/>
        </a:xfrm>
        <a:prstGeom prst="rect">
          <a:avLst/>
        </a:prstGeom>
      </xdr:spPr>
    </xdr:pic>
    <xdr:clientData/>
  </xdr:oneCellAnchor>
  <xdr:oneCellAnchor>
    <xdr:from>
      <xdr:col>9</xdr:col>
      <xdr:colOff>118871</xdr:colOff>
      <xdr:row>15</xdr:row>
      <xdr:rowOff>6148</xdr:rowOff>
    </xdr:from>
    <xdr:ext cx="401954" cy="155448"/>
    <xdr:pic>
      <xdr:nvPicPr>
        <xdr:cNvPr id="60" name="image234.png">
          <a:extLst>
            <a:ext uri="{FF2B5EF4-FFF2-40B4-BE49-F238E27FC236}">
              <a16:creationId xmlns:a16="http://schemas.microsoft.com/office/drawing/2014/main" id="{E72C7742-9B5B-490E-AD4D-436BD893B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0496" y="5254423"/>
          <a:ext cx="401954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72823</xdr:rowOff>
    </xdr:from>
    <xdr:ext cx="201168" cy="155448"/>
    <xdr:pic>
      <xdr:nvPicPr>
        <xdr:cNvPr id="61" name="image85.png">
          <a:extLst>
            <a:ext uri="{FF2B5EF4-FFF2-40B4-BE49-F238E27FC236}">
              <a16:creationId xmlns:a16="http://schemas.microsoft.com/office/drawing/2014/main" id="{5EC847C6-DE0C-4F9B-9793-BE24F32C7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1734" y="5321098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16</xdr:row>
      <xdr:rowOff>5410</xdr:rowOff>
    </xdr:from>
    <xdr:ext cx="291464" cy="155371"/>
    <xdr:pic>
      <xdr:nvPicPr>
        <xdr:cNvPr id="62" name="image198.png">
          <a:extLst>
            <a:ext uri="{FF2B5EF4-FFF2-40B4-BE49-F238E27FC236}">
              <a16:creationId xmlns:a16="http://schemas.microsoft.com/office/drawing/2014/main" id="{59B95DDF-3FA8-4446-935F-7BD4DE743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7578" y="5577535"/>
          <a:ext cx="291464" cy="155371"/>
        </a:xfrm>
        <a:prstGeom prst="rect">
          <a:avLst/>
        </a:prstGeom>
      </xdr:spPr>
    </xdr:pic>
    <xdr:clientData/>
  </xdr:oneCellAnchor>
  <xdr:oneCellAnchor>
    <xdr:from>
      <xdr:col>10</xdr:col>
      <xdr:colOff>69341</xdr:colOff>
      <xdr:row>16</xdr:row>
      <xdr:rowOff>5410</xdr:rowOff>
    </xdr:from>
    <xdr:ext cx="291465" cy="155371"/>
    <xdr:pic>
      <xdr:nvPicPr>
        <xdr:cNvPr id="63" name="image198.png">
          <a:extLst>
            <a:ext uri="{FF2B5EF4-FFF2-40B4-BE49-F238E27FC236}">
              <a16:creationId xmlns:a16="http://schemas.microsoft.com/office/drawing/2014/main" id="{B8A9A924-0F70-47DD-AAD6-A51659FEB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2966" y="5577535"/>
          <a:ext cx="291465" cy="155371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17</xdr:row>
      <xdr:rowOff>5333</xdr:rowOff>
    </xdr:from>
    <xdr:ext cx="201168" cy="155448"/>
    <xdr:pic>
      <xdr:nvPicPr>
        <xdr:cNvPr id="64" name="image85.png">
          <a:extLst>
            <a:ext uri="{FF2B5EF4-FFF2-40B4-BE49-F238E27FC236}">
              <a16:creationId xmlns:a16="http://schemas.microsoft.com/office/drawing/2014/main" id="{975D139B-04A0-49AE-8F28-B2BB74657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7871" y="6177533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5333</xdr:rowOff>
    </xdr:from>
    <xdr:ext cx="648550" cy="155448"/>
    <xdr:pic>
      <xdr:nvPicPr>
        <xdr:cNvPr id="65" name="image200.png">
          <a:extLst>
            <a:ext uri="{FF2B5EF4-FFF2-40B4-BE49-F238E27FC236}">
              <a16:creationId xmlns:a16="http://schemas.microsoft.com/office/drawing/2014/main" id="{E2FB538D-6EA8-4F18-8C51-5627ABB3A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5246" y="6177533"/>
          <a:ext cx="648550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17</xdr:row>
      <xdr:rowOff>5333</xdr:rowOff>
    </xdr:from>
    <xdr:ext cx="201168" cy="155448"/>
    <xdr:pic>
      <xdr:nvPicPr>
        <xdr:cNvPr id="66" name="image85.png">
          <a:extLst>
            <a:ext uri="{FF2B5EF4-FFF2-40B4-BE49-F238E27FC236}">
              <a16:creationId xmlns:a16="http://schemas.microsoft.com/office/drawing/2014/main" id="{5C63969B-458E-456E-A220-71CD0D5A1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1734" y="6177533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192785</xdr:rowOff>
    </xdr:from>
    <xdr:ext cx="709510" cy="155447"/>
    <xdr:pic>
      <xdr:nvPicPr>
        <xdr:cNvPr id="67" name="image241.png">
          <a:extLst>
            <a:ext uri="{FF2B5EF4-FFF2-40B4-BE49-F238E27FC236}">
              <a16:creationId xmlns:a16="http://schemas.microsoft.com/office/drawing/2014/main" id="{3CCC1208-288D-4E0A-A370-740EADDD3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5246" y="6364985"/>
          <a:ext cx="709510" cy="155447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17</xdr:row>
      <xdr:rowOff>192785</xdr:rowOff>
    </xdr:from>
    <xdr:ext cx="201168" cy="155447"/>
    <xdr:pic>
      <xdr:nvPicPr>
        <xdr:cNvPr id="68" name="image85.png">
          <a:extLst>
            <a:ext uri="{FF2B5EF4-FFF2-40B4-BE49-F238E27FC236}">
              <a16:creationId xmlns:a16="http://schemas.microsoft.com/office/drawing/2014/main" id="{D1E45501-4704-4A72-BA08-5442D187A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1734" y="6364985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18</xdr:row>
      <xdr:rowOff>195505</xdr:rowOff>
    </xdr:from>
    <xdr:ext cx="725881" cy="155447"/>
    <xdr:pic>
      <xdr:nvPicPr>
        <xdr:cNvPr id="69" name="image242.png">
          <a:extLst>
            <a:ext uri="{FF2B5EF4-FFF2-40B4-BE49-F238E27FC236}">
              <a16:creationId xmlns:a16="http://schemas.microsoft.com/office/drawing/2014/main" id="{D1E6D62E-622F-4DDB-A7E7-73C9A996E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5246" y="6558205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18</xdr:row>
      <xdr:rowOff>195505</xdr:rowOff>
    </xdr:from>
    <xdr:ext cx="192024" cy="155447"/>
    <xdr:pic>
      <xdr:nvPicPr>
        <xdr:cNvPr id="70" name="image138.png">
          <a:extLst>
            <a:ext uri="{FF2B5EF4-FFF2-40B4-BE49-F238E27FC236}">
              <a16:creationId xmlns:a16="http://schemas.microsoft.com/office/drawing/2014/main" id="{1310646C-0262-4FB0-893F-04C1359B7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782" y="6558205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19</xdr:row>
      <xdr:rowOff>194692</xdr:rowOff>
    </xdr:from>
    <xdr:ext cx="881634" cy="141731"/>
    <xdr:pic>
      <xdr:nvPicPr>
        <xdr:cNvPr id="71" name="image243.png">
          <a:extLst>
            <a:ext uri="{FF2B5EF4-FFF2-40B4-BE49-F238E27FC236}">
              <a16:creationId xmlns:a16="http://schemas.microsoft.com/office/drawing/2014/main" id="{01C87CC4-1B67-4027-9AFC-D51917A91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3723" y="6738367"/>
          <a:ext cx="881634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19</xdr:row>
      <xdr:rowOff>194692</xdr:rowOff>
    </xdr:from>
    <xdr:ext cx="201168" cy="155447"/>
    <xdr:pic>
      <xdr:nvPicPr>
        <xdr:cNvPr id="72" name="image85.png">
          <a:extLst>
            <a:ext uri="{FF2B5EF4-FFF2-40B4-BE49-F238E27FC236}">
              <a16:creationId xmlns:a16="http://schemas.microsoft.com/office/drawing/2014/main" id="{49513A3C-4B41-4DB5-B948-0F345AF9F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1734" y="6738367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20</xdr:row>
      <xdr:rowOff>194718</xdr:rowOff>
    </xdr:from>
    <xdr:ext cx="698373" cy="155448"/>
    <xdr:pic>
      <xdr:nvPicPr>
        <xdr:cNvPr id="73" name="image244.png">
          <a:extLst>
            <a:ext uri="{FF2B5EF4-FFF2-40B4-BE49-F238E27FC236}">
              <a16:creationId xmlns:a16="http://schemas.microsoft.com/office/drawing/2014/main" id="{6ADB04A8-2435-42CB-9C98-FDA5397C8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5246" y="6909843"/>
          <a:ext cx="698373" cy="155448"/>
        </a:xfrm>
        <a:prstGeom prst="rect">
          <a:avLst/>
        </a:prstGeom>
      </xdr:spPr>
    </xdr:pic>
    <xdr:clientData/>
  </xdr:oneCellAnchor>
  <xdr:oneCellAnchor>
    <xdr:from>
      <xdr:col>10</xdr:col>
      <xdr:colOff>116585</xdr:colOff>
      <xdr:row>20</xdr:row>
      <xdr:rowOff>194718</xdr:rowOff>
    </xdr:from>
    <xdr:ext cx="205740" cy="155448"/>
    <xdr:pic>
      <xdr:nvPicPr>
        <xdr:cNvPr id="74" name="image245.png">
          <a:extLst>
            <a:ext uri="{FF2B5EF4-FFF2-40B4-BE49-F238E27FC236}">
              <a16:creationId xmlns:a16="http://schemas.microsoft.com/office/drawing/2014/main" id="{C9A87F97-F09B-40E8-9F95-424CFE6FE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0210" y="6909843"/>
          <a:ext cx="205740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21</xdr:row>
      <xdr:rowOff>194743</xdr:rowOff>
    </xdr:from>
    <xdr:ext cx="344932" cy="155448"/>
    <xdr:pic>
      <xdr:nvPicPr>
        <xdr:cNvPr id="75" name="image246.png">
          <a:extLst>
            <a:ext uri="{FF2B5EF4-FFF2-40B4-BE49-F238E27FC236}">
              <a16:creationId xmlns:a16="http://schemas.microsoft.com/office/drawing/2014/main" id="{F78E10F8-D421-4972-8093-A6BD62DB3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5246" y="7081318"/>
          <a:ext cx="344932" cy="155448"/>
        </a:xfrm>
        <a:prstGeom prst="rect">
          <a:avLst/>
        </a:prstGeom>
      </xdr:spPr>
    </xdr:pic>
    <xdr:clientData/>
  </xdr:oneCellAnchor>
  <xdr:oneCellAnchor>
    <xdr:from>
      <xdr:col>10</xdr:col>
      <xdr:colOff>116585</xdr:colOff>
      <xdr:row>21</xdr:row>
      <xdr:rowOff>194743</xdr:rowOff>
    </xdr:from>
    <xdr:ext cx="205740" cy="155448"/>
    <xdr:pic>
      <xdr:nvPicPr>
        <xdr:cNvPr id="76" name="image245.png">
          <a:extLst>
            <a:ext uri="{FF2B5EF4-FFF2-40B4-BE49-F238E27FC236}">
              <a16:creationId xmlns:a16="http://schemas.microsoft.com/office/drawing/2014/main" id="{AD8B9C93-EA2B-4722-ADA8-E20C66D98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0210" y="7081318"/>
          <a:ext cx="205740" cy="155448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14</xdr:row>
      <xdr:rowOff>80010</xdr:rowOff>
    </xdr:from>
    <xdr:ext cx="1784985" cy="330835"/>
    <xdr:grpSp>
      <xdr:nvGrpSpPr>
        <xdr:cNvPr id="77" name="Group 723">
          <a:extLst>
            <a:ext uri="{FF2B5EF4-FFF2-40B4-BE49-F238E27FC236}">
              <a16:creationId xmlns:a16="http://schemas.microsoft.com/office/drawing/2014/main" id="{0CDA44E5-49CE-4E57-857D-856AE01837B3}"/>
            </a:ext>
          </a:extLst>
        </xdr:cNvPr>
        <xdr:cNvGrpSpPr/>
      </xdr:nvGrpSpPr>
      <xdr:grpSpPr>
        <a:xfrm>
          <a:off x="890397" y="5013960"/>
          <a:ext cx="1784985" cy="330835"/>
          <a:chOff x="0" y="0"/>
          <a:chExt cx="1784985" cy="330835"/>
        </a:xfrm>
      </xdr:grpSpPr>
      <xdr:pic>
        <xdr:nvPicPr>
          <xdr:cNvPr id="78" name="image250.png">
            <a:extLst>
              <a:ext uri="{FF2B5EF4-FFF2-40B4-BE49-F238E27FC236}">
                <a16:creationId xmlns:a16="http://schemas.microsoft.com/office/drawing/2014/main" id="{51AD9040-EA90-41D9-A2F6-F9342E87DDC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784603" cy="156972"/>
          </a:xfrm>
          <a:prstGeom prst="rect">
            <a:avLst/>
          </a:prstGeom>
        </xdr:spPr>
      </xdr:pic>
      <xdr:pic>
        <xdr:nvPicPr>
          <xdr:cNvPr id="79" name="image251.png">
            <a:extLst>
              <a:ext uri="{FF2B5EF4-FFF2-40B4-BE49-F238E27FC236}">
                <a16:creationId xmlns:a16="http://schemas.microsoft.com/office/drawing/2014/main" id="{202A87EA-651E-4F0A-B230-D446B4CA11A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03731" cy="156971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52197</xdr:colOff>
      <xdr:row>17</xdr:row>
      <xdr:rowOff>232409</xdr:rowOff>
    </xdr:from>
    <xdr:ext cx="1779143" cy="156971"/>
    <xdr:pic>
      <xdr:nvPicPr>
        <xdr:cNvPr id="80" name="image252.png">
          <a:extLst>
            <a:ext uri="{FF2B5EF4-FFF2-40B4-BE49-F238E27FC236}">
              <a16:creationId xmlns:a16="http://schemas.microsoft.com/office/drawing/2014/main" id="{4629C77D-366F-424D-85FB-517ED0FB7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6395084"/>
          <a:ext cx="1779143" cy="156971"/>
        </a:xfrm>
        <a:prstGeom prst="rect">
          <a:avLst/>
        </a:prstGeom>
      </xdr:spPr>
    </xdr:pic>
    <xdr:clientData/>
  </xdr:oneCellAnchor>
  <xdr:oneCellAnchor>
    <xdr:from>
      <xdr:col>3</xdr:col>
      <xdr:colOff>168021</xdr:colOff>
      <xdr:row>25</xdr:row>
      <xdr:rowOff>56345</xdr:rowOff>
    </xdr:from>
    <xdr:ext cx="201168" cy="155448"/>
    <xdr:pic>
      <xdr:nvPicPr>
        <xdr:cNvPr id="81" name="image85.png">
          <a:extLst>
            <a:ext uri="{FF2B5EF4-FFF2-40B4-BE49-F238E27FC236}">
              <a16:creationId xmlns:a16="http://schemas.microsoft.com/office/drawing/2014/main" id="{74F701B8-D3FD-4EED-8EE2-1F488370A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6446" y="7943045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23</xdr:row>
      <xdr:rowOff>5334</xdr:rowOff>
    </xdr:from>
    <xdr:ext cx="192024" cy="155448"/>
    <xdr:pic>
      <xdr:nvPicPr>
        <xdr:cNvPr id="82" name="image138.png">
          <a:extLst>
            <a:ext uri="{FF2B5EF4-FFF2-40B4-BE49-F238E27FC236}">
              <a16:creationId xmlns:a16="http://schemas.microsoft.com/office/drawing/2014/main" id="{A6AF2892-E93B-48EE-A5F8-23AE3F06C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0918" y="7253859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23</xdr:row>
      <xdr:rowOff>5334</xdr:rowOff>
    </xdr:from>
    <xdr:ext cx="460501" cy="155448"/>
    <xdr:pic>
      <xdr:nvPicPr>
        <xdr:cNvPr id="83" name="image204.png">
          <a:extLst>
            <a:ext uri="{FF2B5EF4-FFF2-40B4-BE49-F238E27FC236}">
              <a16:creationId xmlns:a16="http://schemas.microsoft.com/office/drawing/2014/main" id="{FBEF274F-A84E-40DE-98B3-40E7D7D4C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5246" y="7253859"/>
          <a:ext cx="460501" cy="155448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23</xdr:row>
      <xdr:rowOff>5334</xdr:rowOff>
    </xdr:from>
    <xdr:ext cx="304800" cy="155448"/>
    <xdr:pic>
      <xdr:nvPicPr>
        <xdr:cNvPr id="84" name="image87.png">
          <a:extLst>
            <a:ext uri="{FF2B5EF4-FFF2-40B4-BE49-F238E27FC236}">
              <a16:creationId xmlns:a16="http://schemas.microsoft.com/office/drawing/2014/main" id="{A4747E80-98FE-4B2C-81CD-62FAF6DD0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4490" y="7253859"/>
          <a:ext cx="304800" cy="155448"/>
        </a:xfrm>
        <a:prstGeom prst="rect">
          <a:avLst/>
        </a:prstGeom>
      </xdr:spPr>
    </xdr:pic>
    <xdr:clientData/>
  </xdr:oneCellAnchor>
  <xdr:oneCellAnchor>
    <xdr:from>
      <xdr:col>9</xdr:col>
      <xdr:colOff>118871</xdr:colOff>
      <xdr:row>24</xdr:row>
      <xdr:rowOff>6148</xdr:rowOff>
    </xdr:from>
    <xdr:ext cx="401954" cy="155448"/>
    <xdr:pic>
      <xdr:nvPicPr>
        <xdr:cNvPr id="85" name="image234.png">
          <a:extLst>
            <a:ext uri="{FF2B5EF4-FFF2-40B4-BE49-F238E27FC236}">
              <a16:creationId xmlns:a16="http://schemas.microsoft.com/office/drawing/2014/main" id="{627DE584-C8F5-4EBF-8D74-79B291E4E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0496" y="7568998"/>
          <a:ext cx="401954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24</xdr:row>
      <xdr:rowOff>72823</xdr:rowOff>
    </xdr:from>
    <xdr:ext cx="201168" cy="155448"/>
    <xdr:pic>
      <xdr:nvPicPr>
        <xdr:cNvPr id="86" name="image85.png">
          <a:extLst>
            <a:ext uri="{FF2B5EF4-FFF2-40B4-BE49-F238E27FC236}">
              <a16:creationId xmlns:a16="http://schemas.microsoft.com/office/drawing/2014/main" id="{D2E0497D-4E61-4269-9E08-22449A52C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1734" y="7635673"/>
          <a:ext cx="201168" cy="155448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23</xdr:row>
      <xdr:rowOff>253746</xdr:rowOff>
    </xdr:from>
    <xdr:ext cx="1403731" cy="156971"/>
    <xdr:pic>
      <xdr:nvPicPr>
        <xdr:cNvPr id="87" name="image251.png">
          <a:extLst>
            <a:ext uri="{FF2B5EF4-FFF2-40B4-BE49-F238E27FC236}">
              <a16:creationId xmlns:a16="http://schemas.microsoft.com/office/drawing/2014/main" id="{73994D9E-A99E-4D7B-A685-CEC3ACF0F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7502271"/>
          <a:ext cx="1403731" cy="156971"/>
        </a:xfrm>
        <a:prstGeom prst="rect">
          <a:avLst/>
        </a:prstGeom>
      </xdr:spPr>
    </xdr:pic>
    <xdr:clientData/>
  </xdr:oneCellAnchor>
  <xdr:oneCellAnchor>
    <xdr:from>
      <xdr:col>3</xdr:col>
      <xdr:colOff>168021</xdr:colOff>
      <xdr:row>26</xdr:row>
      <xdr:rowOff>56345</xdr:rowOff>
    </xdr:from>
    <xdr:ext cx="201168" cy="155448"/>
    <xdr:pic>
      <xdr:nvPicPr>
        <xdr:cNvPr id="88" name="image85.png">
          <a:extLst>
            <a:ext uri="{FF2B5EF4-FFF2-40B4-BE49-F238E27FC236}">
              <a16:creationId xmlns:a16="http://schemas.microsoft.com/office/drawing/2014/main" id="{32481908-EE57-4A02-9058-DCCBE5C34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6446" y="8324045"/>
          <a:ext cx="201168" cy="155448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28</xdr:row>
      <xdr:rowOff>192785</xdr:rowOff>
    </xdr:from>
    <xdr:ext cx="649795" cy="137159"/>
    <xdr:pic>
      <xdr:nvPicPr>
        <xdr:cNvPr id="89" name="image76.png">
          <a:extLst>
            <a:ext uri="{FF2B5EF4-FFF2-40B4-BE49-F238E27FC236}">
              <a16:creationId xmlns:a16="http://schemas.microsoft.com/office/drawing/2014/main" id="{E4D98E23-4B25-4B40-801B-BA87E6081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9012935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28</xdr:row>
      <xdr:rowOff>192785</xdr:rowOff>
    </xdr:from>
    <xdr:ext cx="636079" cy="137159"/>
    <xdr:pic>
      <xdr:nvPicPr>
        <xdr:cNvPr id="90" name="image77.png">
          <a:extLst>
            <a:ext uri="{FF2B5EF4-FFF2-40B4-BE49-F238E27FC236}">
              <a16:creationId xmlns:a16="http://schemas.microsoft.com/office/drawing/2014/main" id="{DE5CB89B-FBB8-44B8-8CA0-513235519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2046" y="9012935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29</xdr:row>
      <xdr:rowOff>32384</xdr:rowOff>
    </xdr:from>
    <xdr:ext cx="1112240" cy="137159"/>
    <xdr:pic>
      <xdr:nvPicPr>
        <xdr:cNvPr id="91" name="image78.png">
          <a:extLst>
            <a:ext uri="{FF2B5EF4-FFF2-40B4-BE49-F238E27FC236}">
              <a16:creationId xmlns:a16="http://schemas.microsoft.com/office/drawing/2014/main" id="{791F941A-8462-46F4-B996-91E395CDE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9271634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30</xdr:row>
      <xdr:rowOff>20830</xdr:rowOff>
    </xdr:from>
    <xdr:ext cx="649795" cy="137160"/>
    <xdr:pic>
      <xdr:nvPicPr>
        <xdr:cNvPr id="92" name="image76.png">
          <a:extLst>
            <a:ext uri="{FF2B5EF4-FFF2-40B4-BE49-F238E27FC236}">
              <a16:creationId xmlns:a16="http://schemas.microsoft.com/office/drawing/2014/main" id="{A6649E51-CD4F-43C9-951F-B8D8EC447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9479155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30</xdr:row>
      <xdr:rowOff>11305</xdr:rowOff>
    </xdr:from>
    <xdr:ext cx="636079" cy="137160"/>
    <xdr:pic>
      <xdr:nvPicPr>
        <xdr:cNvPr id="93" name="image77.png">
          <a:extLst>
            <a:ext uri="{FF2B5EF4-FFF2-40B4-BE49-F238E27FC236}">
              <a16:creationId xmlns:a16="http://schemas.microsoft.com/office/drawing/2014/main" id="{1A109819-6152-402D-B077-7EB3FBEAF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1571" y="9469630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31</xdr:row>
      <xdr:rowOff>9020</xdr:rowOff>
    </xdr:from>
    <xdr:ext cx="510324" cy="137464"/>
    <xdr:pic>
      <xdr:nvPicPr>
        <xdr:cNvPr id="94" name="image79.png">
          <a:extLst>
            <a:ext uri="{FF2B5EF4-FFF2-40B4-BE49-F238E27FC236}">
              <a16:creationId xmlns:a16="http://schemas.microsoft.com/office/drawing/2014/main" id="{CD254E16-9454-4E6F-9A12-C1D1103BE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9686420"/>
          <a:ext cx="510324" cy="137464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32</xdr:row>
      <xdr:rowOff>11448</xdr:rowOff>
    </xdr:from>
    <xdr:ext cx="745997" cy="137159"/>
    <xdr:pic>
      <xdr:nvPicPr>
        <xdr:cNvPr id="95" name="image80.png">
          <a:extLst>
            <a:ext uri="{FF2B5EF4-FFF2-40B4-BE49-F238E27FC236}">
              <a16:creationId xmlns:a16="http://schemas.microsoft.com/office/drawing/2014/main" id="{9923FB58-633D-40F7-9A9C-583E66F4E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9907923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90296</xdr:colOff>
      <xdr:row>32</xdr:row>
      <xdr:rowOff>20973</xdr:rowOff>
    </xdr:from>
    <xdr:ext cx="636079" cy="137159"/>
    <xdr:pic>
      <xdr:nvPicPr>
        <xdr:cNvPr id="96" name="image77.png">
          <a:extLst>
            <a:ext uri="{FF2B5EF4-FFF2-40B4-BE49-F238E27FC236}">
              <a16:creationId xmlns:a16="http://schemas.microsoft.com/office/drawing/2014/main" id="{C54F466A-6C4A-4AA6-9868-290E9EB49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8721" y="9917448"/>
          <a:ext cx="636079" cy="137159"/>
        </a:xfrm>
        <a:prstGeom prst="rect">
          <a:avLst/>
        </a:prstGeom>
      </xdr:spPr>
    </xdr:pic>
    <xdr:clientData/>
  </xdr:oneCellAnchor>
  <xdr:oneCellAnchor>
    <xdr:from>
      <xdr:col>13</xdr:col>
      <xdr:colOff>95250</xdr:colOff>
      <xdr:row>6</xdr:row>
      <xdr:rowOff>0</xdr:rowOff>
    </xdr:from>
    <xdr:ext cx="329565" cy="1202690"/>
    <xdr:grpSp>
      <xdr:nvGrpSpPr>
        <xdr:cNvPr id="97" name="Group 719">
          <a:extLst>
            <a:ext uri="{FF2B5EF4-FFF2-40B4-BE49-F238E27FC236}">
              <a16:creationId xmlns:a16="http://schemas.microsoft.com/office/drawing/2014/main" id="{D3724D72-AA9B-4E10-827E-B5CA62CD10FB}"/>
            </a:ext>
          </a:extLst>
        </xdr:cNvPr>
        <xdr:cNvGrpSpPr/>
      </xdr:nvGrpSpPr>
      <xdr:grpSpPr>
        <a:xfrm>
          <a:off x="7715250" y="1143000"/>
          <a:ext cx="329565" cy="1202690"/>
          <a:chOff x="0" y="0"/>
          <a:chExt cx="329565" cy="1202690"/>
        </a:xfrm>
      </xdr:grpSpPr>
      <xdr:pic>
        <xdr:nvPicPr>
          <xdr:cNvPr id="98" name="image110.png">
            <a:extLst>
              <a:ext uri="{FF2B5EF4-FFF2-40B4-BE49-F238E27FC236}">
                <a16:creationId xmlns:a16="http://schemas.microsoft.com/office/drawing/2014/main" id="{E404F959-CCB7-4287-98F3-342FC83447C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99" name="image111.png">
            <a:extLst>
              <a:ext uri="{FF2B5EF4-FFF2-40B4-BE49-F238E27FC236}">
                <a16:creationId xmlns:a16="http://schemas.microsoft.com/office/drawing/2014/main" id="{EA965432-A579-4000-B8AB-A0E53889C39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92202</xdr:colOff>
      <xdr:row>11</xdr:row>
      <xdr:rowOff>122526</xdr:rowOff>
    </xdr:from>
    <xdr:ext cx="304800" cy="156972"/>
    <xdr:pic>
      <xdr:nvPicPr>
        <xdr:cNvPr id="11" name="image75.png">
          <a:extLst>
            <a:ext uri="{FF2B5EF4-FFF2-40B4-BE49-F238E27FC236}">
              <a16:creationId xmlns:a16="http://schemas.microsoft.com/office/drawing/2014/main" id="{2E222A18-3CE3-4958-BE5C-2DF886791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2527" y="3084801"/>
          <a:ext cx="304800" cy="156972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10</xdr:row>
      <xdr:rowOff>31622</xdr:rowOff>
    </xdr:from>
    <xdr:ext cx="1713230" cy="504825"/>
    <xdr:grpSp>
      <xdr:nvGrpSpPr>
        <xdr:cNvPr id="12" name="Group 124">
          <a:extLst>
            <a:ext uri="{FF2B5EF4-FFF2-40B4-BE49-F238E27FC236}">
              <a16:creationId xmlns:a16="http://schemas.microsoft.com/office/drawing/2014/main" id="{C90F66F6-1B5B-4C58-A916-84ADA3F17129}"/>
            </a:ext>
          </a:extLst>
        </xdr:cNvPr>
        <xdr:cNvGrpSpPr/>
      </xdr:nvGrpSpPr>
      <xdr:grpSpPr>
        <a:xfrm>
          <a:off x="557022" y="2679572"/>
          <a:ext cx="1713230" cy="504825"/>
          <a:chOff x="0" y="0"/>
          <a:chExt cx="1713230" cy="504825"/>
        </a:xfrm>
      </xdr:grpSpPr>
      <xdr:pic>
        <xdr:nvPicPr>
          <xdr:cNvPr id="13" name="image85.png">
            <a:extLst>
              <a:ext uri="{FF2B5EF4-FFF2-40B4-BE49-F238E27FC236}">
                <a16:creationId xmlns:a16="http://schemas.microsoft.com/office/drawing/2014/main" id="{F874D797-28DB-467B-9DE2-BE0A10FB95E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4" name="image91.png">
            <a:extLst>
              <a:ext uri="{FF2B5EF4-FFF2-40B4-BE49-F238E27FC236}">
                <a16:creationId xmlns:a16="http://schemas.microsoft.com/office/drawing/2014/main" id="{9BF45AC4-AEF5-47CF-8AEA-EA089BF208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5" name="image92.png">
            <a:extLst>
              <a:ext uri="{FF2B5EF4-FFF2-40B4-BE49-F238E27FC236}">
                <a16:creationId xmlns:a16="http://schemas.microsoft.com/office/drawing/2014/main" id="{7D29166A-A608-4964-9281-7E10BD9E5F4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120396</xdr:colOff>
      <xdr:row>13</xdr:row>
      <xdr:rowOff>90297</xdr:rowOff>
    </xdr:from>
    <xdr:ext cx="201168" cy="155448"/>
    <xdr:pic>
      <xdr:nvPicPr>
        <xdr:cNvPr id="145" name="image73.png">
          <a:extLst>
            <a:ext uri="{FF2B5EF4-FFF2-40B4-BE49-F238E27FC236}">
              <a16:creationId xmlns:a16="http://schemas.microsoft.com/office/drawing/2014/main" id="{F7568FEE-D9E0-4FCD-B993-0366BE69A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024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14</xdr:row>
      <xdr:rowOff>70866</xdr:rowOff>
    </xdr:from>
    <xdr:ext cx="201168" cy="156971"/>
    <xdr:pic>
      <xdr:nvPicPr>
        <xdr:cNvPr id="153" name="image73.png">
          <a:extLst>
            <a:ext uri="{FF2B5EF4-FFF2-40B4-BE49-F238E27FC236}">
              <a16:creationId xmlns:a16="http://schemas.microsoft.com/office/drawing/2014/main" id="{D51C23AC-D51C-405C-AD15-F7663258B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16</xdr:row>
      <xdr:rowOff>70866</xdr:rowOff>
    </xdr:from>
    <xdr:ext cx="192024" cy="156971"/>
    <xdr:pic>
      <xdr:nvPicPr>
        <xdr:cNvPr id="159" name="image119.png">
          <a:extLst>
            <a:ext uri="{FF2B5EF4-FFF2-40B4-BE49-F238E27FC236}">
              <a16:creationId xmlns:a16="http://schemas.microsoft.com/office/drawing/2014/main" id="{6D3D9EFE-1E98-4750-A579-CA1F95509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2343" y="4680966"/>
          <a:ext cx="192024" cy="156971"/>
        </a:xfrm>
        <a:prstGeom prst="rect">
          <a:avLst/>
        </a:prstGeom>
      </xdr:spPr>
    </xdr:pic>
    <xdr:clientData/>
  </xdr:oneCellAnchor>
  <xdr:oneCellAnchor>
    <xdr:from>
      <xdr:col>1</xdr:col>
      <xdr:colOff>99822</xdr:colOff>
      <xdr:row>13</xdr:row>
      <xdr:rowOff>38100</xdr:rowOff>
    </xdr:from>
    <xdr:ext cx="1676273" cy="156972"/>
    <xdr:pic>
      <xdr:nvPicPr>
        <xdr:cNvPr id="172" name="image134.png">
          <a:extLst>
            <a:ext uri="{FF2B5EF4-FFF2-40B4-BE49-F238E27FC236}">
              <a16:creationId xmlns:a16="http://schemas.microsoft.com/office/drawing/2014/main" id="{0D8CD83A-03E6-41C8-9227-CE48410AA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222" y="1162050"/>
          <a:ext cx="1676273" cy="156972"/>
        </a:xfrm>
        <a:prstGeom prst="rect">
          <a:avLst/>
        </a:prstGeom>
      </xdr:spPr>
    </xdr:pic>
    <xdr:clientData/>
  </xdr:oneCellAnchor>
  <xdr:oneCellAnchor>
    <xdr:from>
      <xdr:col>1</xdr:col>
      <xdr:colOff>166497</xdr:colOff>
      <xdr:row>13</xdr:row>
      <xdr:rowOff>200025</xdr:rowOff>
    </xdr:from>
    <xdr:ext cx="1494662" cy="156972"/>
    <xdr:pic>
      <xdr:nvPicPr>
        <xdr:cNvPr id="173" name="image135.png">
          <a:extLst>
            <a:ext uri="{FF2B5EF4-FFF2-40B4-BE49-F238E27FC236}">
              <a16:creationId xmlns:a16="http://schemas.microsoft.com/office/drawing/2014/main" id="{B4B0799F-8C95-42D3-B427-C4391E4F5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897" y="1323975"/>
          <a:ext cx="1494662" cy="156972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14</xdr:row>
      <xdr:rowOff>194310</xdr:rowOff>
    </xdr:from>
    <xdr:ext cx="1744980" cy="156972"/>
    <xdr:pic>
      <xdr:nvPicPr>
        <xdr:cNvPr id="174" name="image137.png">
          <a:extLst>
            <a:ext uri="{FF2B5EF4-FFF2-40B4-BE49-F238E27FC236}">
              <a16:creationId xmlns:a16="http://schemas.microsoft.com/office/drawing/2014/main" id="{31B019C8-21A5-4466-90F7-A1F2C6B0C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022" y="1737360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17</xdr:row>
      <xdr:rowOff>99821</xdr:rowOff>
    </xdr:from>
    <xdr:ext cx="201168" cy="155447"/>
    <xdr:pic>
      <xdr:nvPicPr>
        <xdr:cNvPr id="175" name="image73.png">
          <a:extLst>
            <a:ext uri="{FF2B5EF4-FFF2-40B4-BE49-F238E27FC236}">
              <a16:creationId xmlns:a16="http://schemas.microsoft.com/office/drawing/2014/main" id="{7048B2D5-6A80-4106-9CA0-4BB978DA3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7396" y="6167246"/>
          <a:ext cx="201168" cy="155447"/>
        </a:xfrm>
        <a:prstGeom prst="rect">
          <a:avLst/>
        </a:prstGeom>
      </xdr:spPr>
    </xdr:pic>
    <xdr:clientData/>
  </xdr:oneCellAnchor>
  <xdr:oneCellAnchor>
    <xdr:from>
      <xdr:col>1</xdr:col>
      <xdr:colOff>90297</xdr:colOff>
      <xdr:row>18</xdr:row>
      <xdr:rowOff>0</xdr:rowOff>
    </xdr:from>
    <xdr:ext cx="1647189" cy="296545"/>
    <xdr:grpSp>
      <xdr:nvGrpSpPr>
        <xdr:cNvPr id="183" name="Group 248">
          <a:extLst>
            <a:ext uri="{FF2B5EF4-FFF2-40B4-BE49-F238E27FC236}">
              <a16:creationId xmlns:a16="http://schemas.microsoft.com/office/drawing/2014/main" id="{BF7BDA92-9FE3-4EA9-9C8F-E43AE9D592FA}"/>
            </a:ext>
          </a:extLst>
        </xdr:cNvPr>
        <xdr:cNvGrpSpPr/>
      </xdr:nvGrpSpPr>
      <xdr:grpSpPr>
        <a:xfrm>
          <a:off x="566547" y="6534150"/>
          <a:ext cx="1647189" cy="296545"/>
          <a:chOff x="0" y="0"/>
          <a:chExt cx="1647189" cy="296545"/>
        </a:xfrm>
      </xdr:grpSpPr>
      <xdr:pic>
        <xdr:nvPicPr>
          <xdr:cNvPr id="184" name="image141.png">
            <a:extLst>
              <a:ext uri="{FF2B5EF4-FFF2-40B4-BE49-F238E27FC236}">
                <a16:creationId xmlns:a16="http://schemas.microsoft.com/office/drawing/2014/main" id="{F5730910-F83F-472D-9B9B-2CB2E85817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185" name="image142.png">
            <a:extLst>
              <a:ext uri="{FF2B5EF4-FFF2-40B4-BE49-F238E27FC236}">
                <a16:creationId xmlns:a16="http://schemas.microsoft.com/office/drawing/2014/main" id="{86435CEF-77DA-41B1-AC77-6109FCBF56F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18</xdr:row>
      <xdr:rowOff>71247</xdr:rowOff>
    </xdr:from>
    <xdr:ext cx="201168" cy="156972"/>
    <xdr:pic>
      <xdr:nvPicPr>
        <xdr:cNvPr id="186" name="image73.png">
          <a:extLst>
            <a:ext uri="{FF2B5EF4-FFF2-40B4-BE49-F238E27FC236}">
              <a16:creationId xmlns:a16="http://schemas.microsoft.com/office/drawing/2014/main" id="{2FCD9CBB-38E5-4D49-ADA0-32F427264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7319772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42672</xdr:colOff>
      <xdr:row>17</xdr:row>
      <xdr:rowOff>19050</xdr:rowOff>
    </xdr:from>
    <xdr:ext cx="1784603" cy="329184"/>
    <xdr:grpSp>
      <xdr:nvGrpSpPr>
        <xdr:cNvPr id="189" name="Group 296">
          <a:extLst>
            <a:ext uri="{FF2B5EF4-FFF2-40B4-BE49-F238E27FC236}">
              <a16:creationId xmlns:a16="http://schemas.microsoft.com/office/drawing/2014/main" id="{4110992A-F970-4B2D-AFEE-D1789BD6D41B}"/>
            </a:ext>
          </a:extLst>
        </xdr:cNvPr>
        <xdr:cNvGrpSpPr/>
      </xdr:nvGrpSpPr>
      <xdr:grpSpPr>
        <a:xfrm>
          <a:off x="518922" y="5943600"/>
          <a:ext cx="1784603" cy="329184"/>
          <a:chOff x="0" y="0"/>
          <a:chExt cx="1784603" cy="329184"/>
        </a:xfrm>
      </xdr:grpSpPr>
      <xdr:pic>
        <xdr:nvPicPr>
          <xdr:cNvPr id="190" name="image145.png">
            <a:extLst>
              <a:ext uri="{FF2B5EF4-FFF2-40B4-BE49-F238E27FC236}">
                <a16:creationId xmlns:a16="http://schemas.microsoft.com/office/drawing/2014/main" id="{29AA1F50-F168-4DBF-ACE8-4E6A6662E6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191" name="image146.png">
            <a:extLst>
              <a:ext uri="{FF2B5EF4-FFF2-40B4-BE49-F238E27FC236}">
                <a16:creationId xmlns:a16="http://schemas.microsoft.com/office/drawing/2014/main" id="{CA42DC32-6B2B-4EE2-91E1-48DFE3B9EAB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15</xdr:row>
      <xdr:rowOff>70866</xdr:rowOff>
    </xdr:from>
    <xdr:ext cx="201168" cy="156971"/>
    <xdr:pic>
      <xdr:nvPicPr>
        <xdr:cNvPr id="193" name="image73.png">
          <a:extLst>
            <a:ext uri="{FF2B5EF4-FFF2-40B4-BE49-F238E27FC236}">
              <a16:creationId xmlns:a16="http://schemas.microsoft.com/office/drawing/2014/main" id="{D2E4CA90-57CA-4191-A443-DFFBA8CF4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4185666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19</xdr:row>
      <xdr:rowOff>37719</xdr:rowOff>
    </xdr:from>
    <xdr:ext cx="201168" cy="156972"/>
    <xdr:pic>
      <xdr:nvPicPr>
        <xdr:cNvPr id="198" name="image73.png">
          <a:extLst>
            <a:ext uri="{FF2B5EF4-FFF2-40B4-BE49-F238E27FC236}">
              <a16:creationId xmlns:a16="http://schemas.microsoft.com/office/drawing/2014/main" id="{9E6D3F7C-7075-480C-A3C5-32F404315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3571494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21</xdr:row>
      <xdr:rowOff>61721</xdr:rowOff>
    </xdr:from>
    <xdr:ext cx="192024" cy="156972"/>
    <xdr:pic>
      <xdr:nvPicPr>
        <xdr:cNvPr id="203" name="image119.png">
          <a:extLst>
            <a:ext uri="{FF2B5EF4-FFF2-40B4-BE49-F238E27FC236}">
              <a16:creationId xmlns:a16="http://schemas.microsoft.com/office/drawing/2014/main" id="{7044B1D8-E26B-4B91-811F-47A9FE562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3768" y="4471796"/>
          <a:ext cx="192024" cy="156972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23</xdr:row>
      <xdr:rowOff>35433</xdr:rowOff>
    </xdr:from>
    <xdr:ext cx="1778635" cy="451484"/>
    <xdr:grpSp>
      <xdr:nvGrpSpPr>
        <xdr:cNvPr id="217" name="Group 334">
          <a:extLst>
            <a:ext uri="{FF2B5EF4-FFF2-40B4-BE49-F238E27FC236}">
              <a16:creationId xmlns:a16="http://schemas.microsoft.com/office/drawing/2014/main" id="{663F52D1-3C7A-4BA3-8BD8-F04EDFEE1D04}"/>
            </a:ext>
          </a:extLst>
        </xdr:cNvPr>
        <xdr:cNvGrpSpPr/>
      </xdr:nvGrpSpPr>
      <xdr:grpSpPr>
        <a:xfrm>
          <a:off x="499872" y="9065133"/>
          <a:ext cx="1778635" cy="451484"/>
          <a:chOff x="0" y="0"/>
          <a:chExt cx="1778635" cy="451484"/>
        </a:xfrm>
      </xdr:grpSpPr>
      <xdr:pic>
        <xdr:nvPicPr>
          <xdr:cNvPr id="218" name="image150.png">
            <a:extLst>
              <a:ext uri="{FF2B5EF4-FFF2-40B4-BE49-F238E27FC236}">
                <a16:creationId xmlns:a16="http://schemas.microsoft.com/office/drawing/2014/main" id="{6FBDD911-0D04-4497-B486-D8BB0988D90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219" name="image151.png">
            <a:extLst>
              <a:ext uri="{FF2B5EF4-FFF2-40B4-BE49-F238E27FC236}">
                <a16:creationId xmlns:a16="http://schemas.microsoft.com/office/drawing/2014/main" id="{F594827B-BF05-4400-8068-ABBFB687D4B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220" name="image152.png">
            <a:extLst>
              <a:ext uri="{FF2B5EF4-FFF2-40B4-BE49-F238E27FC236}">
                <a16:creationId xmlns:a16="http://schemas.microsoft.com/office/drawing/2014/main" id="{AA0378D0-D16D-44A4-AEFD-D30DEBA626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23</xdr:row>
      <xdr:rowOff>148590</xdr:rowOff>
    </xdr:from>
    <xdr:ext cx="347472" cy="156971"/>
    <xdr:pic>
      <xdr:nvPicPr>
        <xdr:cNvPr id="221" name="image153.png">
          <a:extLst>
            <a:ext uri="{FF2B5EF4-FFF2-40B4-BE49-F238E27FC236}">
              <a16:creationId xmlns:a16="http://schemas.microsoft.com/office/drawing/2014/main" id="{A65D06BD-C52B-4891-A2B4-FC0E9040D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6712" y="6892290"/>
          <a:ext cx="347472" cy="156971"/>
        </a:xfrm>
        <a:prstGeom prst="rect">
          <a:avLst/>
        </a:prstGeom>
      </xdr:spPr>
    </xdr:pic>
    <xdr:clientData/>
  </xdr:oneCellAnchor>
  <xdr:oneCellAnchor>
    <xdr:from>
      <xdr:col>1</xdr:col>
      <xdr:colOff>50672</xdr:colOff>
      <xdr:row>24</xdr:row>
      <xdr:rowOff>64537</xdr:rowOff>
    </xdr:from>
    <xdr:ext cx="1696847" cy="141731"/>
    <xdr:pic>
      <xdr:nvPicPr>
        <xdr:cNvPr id="222" name="image154.png">
          <a:extLst>
            <a:ext uri="{FF2B5EF4-FFF2-40B4-BE49-F238E27FC236}">
              <a16:creationId xmlns:a16="http://schemas.microsoft.com/office/drawing/2014/main" id="{EBEE6F43-244A-4238-9728-C9DE8A3EF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397" y="7294012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24</xdr:row>
      <xdr:rowOff>36343</xdr:rowOff>
    </xdr:from>
    <xdr:ext cx="291464" cy="156971"/>
    <xdr:pic>
      <xdr:nvPicPr>
        <xdr:cNvPr id="223" name="image155.png">
          <a:extLst>
            <a:ext uri="{FF2B5EF4-FFF2-40B4-BE49-F238E27FC236}">
              <a16:creationId xmlns:a16="http://schemas.microsoft.com/office/drawing/2014/main" id="{63F56E46-CB90-4DE9-830B-7837B6A7F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0428" y="7265818"/>
          <a:ext cx="291464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25</xdr:row>
      <xdr:rowOff>14816</xdr:rowOff>
    </xdr:from>
    <xdr:ext cx="713232" cy="156972"/>
    <xdr:pic>
      <xdr:nvPicPr>
        <xdr:cNvPr id="228" name="image158.png">
          <a:extLst>
            <a:ext uri="{FF2B5EF4-FFF2-40B4-BE49-F238E27FC236}">
              <a16:creationId xmlns:a16="http://schemas.microsoft.com/office/drawing/2014/main" id="{E1E26878-BE43-4F50-86E8-02E5CA141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7501466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25</xdr:row>
      <xdr:rowOff>14816</xdr:rowOff>
    </xdr:from>
    <xdr:ext cx="201168" cy="156972"/>
    <xdr:pic>
      <xdr:nvPicPr>
        <xdr:cNvPr id="229" name="image73.png">
          <a:extLst>
            <a:ext uri="{FF2B5EF4-FFF2-40B4-BE49-F238E27FC236}">
              <a16:creationId xmlns:a16="http://schemas.microsoft.com/office/drawing/2014/main" id="{1CAFBF41-B5C8-40BF-8EB4-0A177A75F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0721" y="7501466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128397</xdr:colOff>
      <xdr:row>26</xdr:row>
      <xdr:rowOff>230843</xdr:rowOff>
    </xdr:from>
    <xdr:ext cx="846962" cy="156972"/>
    <xdr:pic>
      <xdr:nvPicPr>
        <xdr:cNvPr id="232" name="image159.png">
          <a:extLst>
            <a:ext uri="{FF2B5EF4-FFF2-40B4-BE49-F238E27FC236}">
              <a16:creationId xmlns:a16="http://schemas.microsoft.com/office/drawing/2014/main" id="{1C99A2AD-20DD-4397-92E1-8F0CE9EDE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797" y="10708343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94487</xdr:colOff>
      <xdr:row>26</xdr:row>
      <xdr:rowOff>40343</xdr:rowOff>
    </xdr:from>
    <xdr:ext cx="347472" cy="156972"/>
    <xdr:pic>
      <xdr:nvPicPr>
        <xdr:cNvPr id="233" name="image153.png">
          <a:extLst>
            <a:ext uri="{FF2B5EF4-FFF2-40B4-BE49-F238E27FC236}">
              <a16:creationId xmlns:a16="http://schemas.microsoft.com/office/drawing/2014/main" id="{04C6AB34-F30D-44CE-AC9B-89B32B8F6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9387" y="10060643"/>
          <a:ext cx="347472" cy="156972"/>
        </a:xfrm>
        <a:prstGeom prst="rect">
          <a:avLst/>
        </a:prstGeom>
      </xdr:spPr>
    </xdr:pic>
    <xdr:clientData/>
  </xdr:oneCellAnchor>
  <xdr:oneCellAnchor>
    <xdr:from>
      <xdr:col>1</xdr:col>
      <xdr:colOff>90297</xdr:colOff>
      <xdr:row>19</xdr:row>
      <xdr:rowOff>136398</xdr:rowOff>
    </xdr:from>
    <xdr:ext cx="1744980" cy="156972"/>
    <xdr:pic>
      <xdr:nvPicPr>
        <xdr:cNvPr id="236" name="image137.png">
          <a:extLst>
            <a:ext uri="{FF2B5EF4-FFF2-40B4-BE49-F238E27FC236}">
              <a16:creationId xmlns:a16="http://schemas.microsoft.com/office/drawing/2014/main" id="{785EDA59-C26C-4424-8EA0-EC6213467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97" y="6851523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20</xdr:row>
      <xdr:rowOff>37719</xdr:rowOff>
    </xdr:from>
    <xdr:ext cx="201168" cy="156972"/>
    <xdr:pic>
      <xdr:nvPicPr>
        <xdr:cNvPr id="237" name="image73.png">
          <a:extLst>
            <a:ext uri="{FF2B5EF4-FFF2-40B4-BE49-F238E27FC236}">
              <a16:creationId xmlns:a16="http://schemas.microsoft.com/office/drawing/2014/main" id="{E40CF9B7-364D-48A6-942E-5833A1543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4009644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22</xdr:row>
      <xdr:rowOff>90297</xdr:rowOff>
    </xdr:from>
    <xdr:ext cx="201168" cy="155448"/>
    <xdr:pic>
      <xdr:nvPicPr>
        <xdr:cNvPr id="242" name="image73.png">
          <a:extLst>
            <a:ext uri="{FF2B5EF4-FFF2-40B4-BE49-F238E27FC236}">
              <a16:creationId xmlns:a16="http://schemas.microsoft.com/office/drawing/2014/main" id="{3BCDFE4D-767D-4BF8-9058-58ECB6052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5652897"/>
          <a:ext cx="201168" cy="155448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22</xdr:row>
      <xdr:rowOff>88773</xdr:rowOff>
    </xdr:from>
    <xdr:ext cx="1676273" cy="330708"/>
    <xdr:grpSp>
      <xdr:nvGrpSpPr>
        <xdr:cNvPr id="250" name="Group 230">
          <a:extLst>
            <a:ext uri="{FF2B5EF4-FFF2-40B4-BE49-F238E27FC236}">
              <a16:creationId xmlns:a16="http://schemas.microsoft.com/office/drawing/2014/main" id="{4FEBAB88-129C-477D-825C-F27DC8A124D1}"/>
            </a:ext>
          </a:extLst>
        </xdr:cNvPr>
        <xdr:cNvGrpSpPr/>
      </xdr:nvGrpSpPr>
      <xdr:grpSpPr>
        <a:xfrm>
          <a:off x="557022" y="8623173"/>
          <a:ext cx="1676273" cy="330708"/>
          <a:chOff x="0" y="0"/>
          <a:chExt cx="1676273" cy="330708"/>
        </a:xfrm>
      </xdr:grpSpPr>
      <xdr:pic>
        <xdr:nvPicPr>
          <xdr:cNvPr id="251" name="image134.png">
            <a:extLst>
              <a:ext uri="{FF2B5EF4-FFF2-40B4-BE49-F238E27FC236}">
                <a16:creationId xmlns:a16="http://schemas.microsoft.com/office/drawing/2014/main" id="{6F1E9DB1-7377-4BF6-9441-C9F5A24AA52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252" name="image135.png">
            <a:extLst>
              <a:ext uri="{FF2B5EF4-FFF2-40B4-BE49-F238E27FC236}">
                <a16:creationId xmlns:a16="http://schemas.microsoft.com/office/drawing/2014/main" id="{8BE5830F-48B1-4F47-BFD4-3BD8D09AF3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27</xdr:row>
      <xdr:rowOff>92202</xdr:rowOff>
    </xdr:from>
    <xdr:ext cx="201168" cy="156972"/>
    <xdr:pic>
      <xdr:nvPicPr>
        <xdr:cNvPr id="253" name="image73.png">
          <a:extLst>
            <a:ext uri="{FF2B5EF4-FFF2-40B4-BE49-F238E27FC236}">
              <a16:creationId xmlns:a16="http://schemas.microsoft.com/office/drawing/2014/main" id="{F8A1ADE6-62F3-4E40-86A6-EC274300F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7871" y="2749677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28</xdr:row>
      <xdr:rowOff>122526</xdr:rowOff>
    </xdr:from>
    <xdr:ext cx="304800" cy="156972"/>
    <xdr:pic>
      <xdr:nvPicPr>
        <xdr:cNvPr id="256" name="image75.png">
          <a:extLst>
            <a:ext uri="{FF2B5EF4-FFF2-40B4-BE49-F238E27FC236}">
              <a16:creationId xmlns:a16="http://schemas.microsoft.com/office/drawing/2014/main" id="{C39A0327-3F50-451D-B7FB-B0F0C1B31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0627" y="3084801"/>
          <a:ext cx="304800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29</xdr:row>
      <xdr:rowOff>194564</xdr:rowOff>
    </xdr:from>
    <xdr:ext cx="201168" cy="156972"/>
    <xdr:pic>
      <xdr:nvPicPr>
        <xdr:cNvPr id="257" name="image73.png">
          <a:extLst>
            <a:ext uri="{FF2B5EF4-FFF2-40B4-BE49-F238E27FC236}">
              <a16:creationId xmlns:a16="http://schemas.microsoft.com/office/drawing/2014/main" id="{9FAEBB1B-682F-4461-8296-89617CEE7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7871" y="3566414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30</xdr:row>
      <xdr:rowOff>165212</xdr:rowOff>
    </xdr:from>
    <xdr:ext cx="304800" cy="156971"/>
    <xdr:pic>
      <xdr:nvPicPr>
        <xdr:cNvPr id="260" name="image75.png">
          <a:extLst>
            <a:ext uri="{FF2B5EF4-FFF2-40B4-BE49-F238E27FC236}">
              <a16:creationId xmlns:a16="http://schemas.microsoft.com/office/drawing/2014/main" id="{5D4E135C-47A4-4E09-971E-5BCD87F02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7102" y="11919062"/>
          <a:ext cx="304800" cy="156971"/>
        </a:xfrm>
        <a:prstGeom prst="rect">
          <a:avLst/>
        </a:prstGeom>
      </xdr:spPr>
    </xdr:pic>
    <xdr:clientData/>
  </xdr:oneCellAnchor>
  <xdr:oneCellAnchor>
    <xdr:from>
      <xdr:col>1</xdr:col>
      <xdr:colOff>71247</xdr:colOff>
      <xdr:row>29</xdr:row>
      <xdr:rowOff>70739</xdr:rowOff>
    </xdr:from>
    <xdr:ext cx="1784603" cy="504444"/>
    <xdr:grpSp>
      <xdr:nvGrpSpPr>
        <xdr:cNvPr id="261" name="Group 117">
          <a:extLst>
            <a:ext uri="{FF2B5EF4-FFF2-40B4-BE49-F238E27FC236}">
              <a16:creationId xmlns:a16="http://schemas.microsoft.com/office/drawing/2014/main" id="{F817BAB3-DC85-4D0C-AC08-4A6B0E994112}"/>
            </a:ext>
          </a:extLst>
        </xdr:cNvPr>
        <xdr:cNvGrpSpPr/>
      </xdr:nvGrpSpPr>
      <xdr:grpSpPr>
        <a:xfrm>
          <a:off x="547497" y="11500739"/>
          <a:ext cx="1784603" cy="504444"/>
          <a:chOff x="0" y="0"/>
          <a:chExt cx="1784603" cy="504444"/>
        </a:xfrm>
      </xdr:grpSpPr>
      <xdr:pic>
        <xdr:nvPicPr>
          <xdr:cNvPr id="262" name="image85.png">
            <a:extLst>
              <a:ext uri="{FF2B5EF4-FFF2-40B4-BE49-F238E27FC236}">
                <a16:creationId xmlns:a16="http://schemas.microsoft.com/office/drawing/2014/main" id="{0F9CE42F-0B45-461D-98A4-49ABF07AAC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263" name="image86.png">
            <a:extLst>
              <a:ext uri="{FF2B5EF4-FFF2-40B4-BE49-F238E27FC236}">
                <a16:creationId xmlns:a16="http://schemas.microsoft.com/office/drawing/2014/main" id="{DFBB6344-0ABD-4E4D-81EB-CA794DCCEA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784603" cy="156972"/>
          </a:xfrm>
          <a:prstGeom prst="rect">
            <a:avLst/>
          </a:prstGeom>
        </xdr:spPr>
      </xdr:pic>
      <xdr:pic>
        <xdr:nvPicPr>
          <xdr:cNvPr id="264" name="image87.png">
            <a:extLst>
              <a:ext uri="{FF2B5EF4-FFF2-40B4-BE49-F238E27FC236}">
                <a16:creationId xmlns:a16="http://schemas.microsoft.com/office/drawing/2014/main" id="{423D5D45-5247-4A89-B12D-50C69BF6B6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351025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80772</xdr:colOff>
      <xdr:row>27</xdr:row>
      <xdr:rowOff>31622</xdr:rowOff>
    </xdr:from>
    <xdr:ext cx="1713230" cy="504825"/>
    <xdr:grpSp>
      <xdr:nvGrpSpPr>
        <xdr:cNvPr id="267" name="Group 124">
          <a:extLst>
            <a:ext uri="{FF2B5EF4-FFF2-40B4-BE49-F238E27FC236}">
              <a16:creationId xmlns:a16="http://schemas.microsoft.com/office/drawing/2014/main" id="{B16B3075-B7DA-41B0-909B-8648A64D4693}"/>
            </a:ext>
          </a:extLst>
        </xdr:cNvPr>
        <xdr:cNvGrpSpPr/>
      </xdr:nvGrpSpPr>
      <xdr:grpSpPr>
        <a:xfrm>
          <a:off x="557022" y="10356722"/>
          <a:ext cx="1713230" cy="504825"/>
          <a:chOff x="0" y="0"/>
          <a:chExt cx="1713230" cy="504825"/>
        </a:xfrm>
      </xdr:grpSpPr>
      <xdr:pic>
        <xdr:nvPicPr>
          <xdr:cNvPr id="268" name="image85.png">
            <a:extLst>
              <a:ext uri="{FF2B5EF4-FFF2-40B4-BE49-F238E27FC236}">
                <a16:creationId xmlns:a16="http://schemas.microsoft.com/office/drawing/2014/main" id="{6FB1DE12-9A23-40F9-B03F-B91C6F7CE4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269" name="image91.png">
            <a:extLst>
              <a:ext uri="{FF2B5EF4-FFF2-40B4-BE49-F238E27FC236}">
                <a16:creationId xmlns:a16="http://schemas.microsoft.com/office/drawing/2014/main" id="{B8A2DF86-5946-4807-9C7C-347A88C2107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270" name="image92.png">
            <a:extLst>
              <a:ext uri="{FF2B5EF4-FFF2-40B4-BE49-F238E27FC236}">
                <a16:creationId xmlns:a16="http://schemas.microsoft.com/office/drawing/2014/main" id="{FFDFA511-ED2B-475A-A342-98D46A9DDA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137922</xdr:colOff>
      <xdr:row>31</xdr:row>
      <xdr:rowOff>118821</xdr:rowOff>
    </xdr:from>
    <xdr:ext cx="1572895" cy="329565"/>
    <xdr:grpSp>
      <xdr:nvGrpSpPr>
        <xdr:cNvPr id="271" name="Group 654">
          <a:extLst>
            <a:ext uri="{FF2B5EF4-FFF2-40B4-BE49-F238E27FC236}">
              <a16:creationId xmlns:a16="http://schemas.microsoft.com/office/drawing/2014/main" id="{AE1D4B5E-2A27-4EC0-AAC5-CFFE90D2DB4D}"/>
            </a:ext>
          </a:extLst>
        </xdr:cNvPr>
        <xdr:cNvGrpSpPr/>
      </xdr:nvGrpSpPr>
      <xdr:grpSpPr>
        <a:xfrm>
          <a:off x="614172" y="12453696"/>
          <a:ext cx="1572895" cy="329565"/>
          <a:chOff x="0" y="0"/>
          <a:chExt cx="1572895" cy="329565"/>
        </a:xfrm>
      </xdr:grpSpPr>
      <xdr:pic>
        <xdr:nvPicPr>
          <xdr:cNvPr id="272" name="image194.png">
            <a:extLst>
              <a:ext uri="{FF2B5EF4-FFF2-40B4-BE49-F238E27FC236}">
                <a16:creationId xmlns:a16="http://schemas.microsoft.com/office/drawing/2014/main" id="{3B1FD981-4F3B-4BEB-BAE6-2A4AB2C0FD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498"/>
          </a:xfrm>
          <a:prstGeom prst="rect">
            <a:avLst/>
          </a:prstGeom>
        </xdr:spPr>
      </xdr:pic>
      <xdr:pic>
        <xdr:nvPicPr>
          <xdr:cNvPr id="273" name="image233.png">
            <a:extLst>
              <a:ext uri="{FF2B5EF4-FFF2-40B4-BE49-F238E27FC236}">
                <a16:creationId xmlns:a16="http://schemas.microsoft.com/office/drawing/2014/main" id="{62B70B0D-A038-4FF2-9EB3-6C17E1446C1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62"/>
            <a:ext cx="1572895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31</xdr:row>
      <xdr:rowOff>137871</xdr:rowOff>
    </xdr:from>
    <xdr:ext cx="201168" cy="155498"/>
    <xdr:pic>
      <xdr:nvPicPr>
        <xdr:cNvPr id="274" name="image85.png">
          <a:extLst>
            <a:ext uri="{FF2B5EF4-FFF2-40B4-BE49-F238E27FC236}">
              <a16:creationId xmlns:a16="http://schemas.microsoft.com/office/drawing/2014/main" id="{FFB59015-4A00-4022-9F15-ED4926C6D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7871" y="4547946"/>
          <a:ext cx="201168" cy="155498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32</xdr:row>
      <xdr:rowOff>5334</xdr:rowOff>
    </xdr:from>
    <xdr:ext cx="192024" cy="155448"/>
    <xdr:pic>
      <xdr:nvPicPr>
        <xdr:cNvPr id="277" name="image138.png">
          <a:extLst>
            <a:ext uri="{FF2B5EF4-FFF2-40B4-BE49-F238E27FC236}">
              <a16:creationId xmlns:a16="http://schemas.microsoft.com/office/drawing/2014/main" id="{5FC1B128-498D-49C1-834A-185867A7D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0918" y="4939284"/>
          <a:ext cx="192024" cy="155448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33</xdr:row>
      <xdr:rowOff>5410</xdr:rowOff>
    </xdr:from>
    <xdr:ext cx="291464" cy="155371"/>
    <xdr:pic>
      <xdr:nvPicPr>
        <xdr:cNvPr id="282" name="image198.png">
          <a:extLst>
            <a:ext uri="{FF2B5EF4-FFF2-40B4-BE49-F238E27FC236}">
              <a16:creationId xmlns:a16="http://schemas.microsoft.com/office/drawing/2014/main" id="{B7438853-4E44-433F-B09F-A32D67F03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7578" y="5577535"/>
          <a:ext cx="291464" cy="155371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34</xdr:row>
      <xdr:rowOff>5333</xdr:rowOff>
    </xdr:from>
    <xdr:ext cx="201168" cy="155448"/>
    <xdr:pic>
      <xdr:nvPicPr>
        <xdr:cNvPr id="284" name="image85.png">
          <a:extLst>
            <a:ext uri="{FF2B5EF4-FFF2-40B4-BE49-F238E27FC236}">
              <a16:creationId xmlns:a16="http://schemas.microsoft.com/office/drawing/2014/main" id="{65CBF0F1-D95D-4D06-A6AA-FD89BC75F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7871" y="6177533"/>
          <a:ext cx="201168" cy="155448"/>
        </a:xfrm>
        <a:prstGeom prst="rect">
          <a:avLst/>
        </a:prstGeom>
      </xdr:spPr>
    </xdr:pic>
    <xdr:clientData/>
  </xdr:oneCellAnchor>
  <xdr:oneCellAnchor>
    <xdr:from>
      <xdr:col>1</xdr:col>
      <xdr:colOff>42672</xdr:colOff>
      <xdr:row>32</xdr:row>
      <xdr:rowOff>80010</xdr:rowOff>
    </xdr:from>
    <xdr:ext cx="1784985" cy="330835"/>
    <xdr:grpSp>
      <xdr:nvGrpSpPr>
        <xdr:cNvPr id="297" name="Group 723">
          <a:extLst>
            <a:ext uri="{FF2B5EF4-FFF2-40B4-BE49-F238E27FC236}">
              <a16:creationId xmlns:a16="http://schemas.microsoft.com/office/drawing/2014/main" id="{16A7F432-96EC-4D96-8030-A39266A77539}"/>
            </a:ext>
          </a:extLst>
        </xdr:cNvPr>
        <xdr:cNvGrpSpPr/>
      </xdr:nvGrpSpPr>
      <xdr:grpSpPr>
        <a:xfrm>
          <a:off x="518922" y="12900660"/>
          <a:ext cx="1784985" cy="330835"/>
          <a:chOff x="0" y="0"/>
          <a:chExt cx="1784985" cy="330835"/>
        </a:xfrm>
      </xdr:grpSpPr>
      <xdr:pic>
        <xdr:nvPicPr>
          <xdr:cNvPr id="298" name="image250.png">
            <a:extLst>
              <a:ext uri="{FF2B5EF4-FFF2-40B4-BE49-F238E27FC236}">
                <a16:creationId xmlns:a16="http://schemas.microsoft.com/office/drawing/2014/main" id="{0C647003-D869-45FE-A12E-D5392C0AAA6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784603" cy="156972"/>
          </a:xfrm>
          <a:prstGeom prst="rect">
            <a:avLst/>
          </a:prstGeom>
        </xdr:spPr>
      </xdr:pic>
      <xdr:pic>
        <xdr:nvPicPr>
          <xdr:cNvPr id="299" name="image251.png">
            <a:extLst>
              <a:ext uri="{FF2B5EF4-FFF2-40B4-BE49-F238E27FC236}">
                <a16:creationId xmlns:a16="http://schemas.microsoft.com/office/drawing/2014/main" id="{A3AEC915-48CE-4E6C-9472-98F2301AD5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03731" cy="156971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80772</xdr:colOff>
      <xdr:row>34</xdr:row>
      <xdr:rowOff>22859</xdr:rowOff>
    </xdr:from>
    <xdr:ext cx="1779143" cy="156971"/>
    <xdr:pic>
      <xdr:nvPicPr>
        <xdr:cNvPr id="300" name="image252.png">
          <a:extLst>
            <a:ext uri="{FF2B5EF4-FFF2-40B4-BE49-F238E27FC236}">
              <a16:creationId xmlns:a16="http://schemas.microsoft.com/office/drawing/2014/main" id="{B1E16830-6731-4F11-9533-09762C9A9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172" y="11881484"/>
          <a:ext cx="1779143" cy="156971"/>
        </a:xfrm>
        <a:prstGeom prst="rect">
          <a:avLst/>
        </a:prstGeom>
      </xdr:spPr>
    </xdr:pic>
    <xdr:clientData/>
  </xdr:oneCellAnchor>
  <xdr:oneCellAnchor>
    <xdr:from>
      <xdr:col>3</xdr:col>
      <xdr:colOff>168021</xdr:colOff>
      <xdr:row>36</xdr:row>
      <xdr:rowOff>56345</xdr:rowOff>
    </xdr:from>
    <xdr:ext cx="201168" cy="155448"/>
    <xdr:pic>
      <xdr:nvPicPr>
        <xdr:cNvPr id="301" name="image85.png">
          <a:extLst>
            <a:ext uri="{FF2B5EF4-FFF2-40B4-BE49-F238E27FC236}">
              <a16:creationId xmlns:a16="http://schemas.microsoft.com/office/drawing/2014/main" id="{3A3B1FAF-2B26-4D58-B7C7-A4FCF097E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6446" y="7943045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35</xdr:row>
      <xdr:rowOff>5334</xdr:rowOff>
    </xdr:from>
    <xdr:ext cx="192024" cy="155448"/>
    <xdr:pic>
      <xdr:nvPicPr>
        <xdr:cNvPr id="302" name="image138.png">
          <a:extLst>
            <a:ext uri="{FF2B5EF4-FFF2-40B4-BE49-F238E27FC236}">
              <a16:creationId xmlns:a16="http://schemas.microsoft.com/office/drawing/2014/main" id="{D016F0B2-9A62-4DFC-B59E-AB18A6515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0918" y="7253859"/>
          <a:ext cx="192024" cy="155448"/>
        </a:xfrm>
        <a:prstGeom prst="rect">
          <a:avLst/>
        </a:prstGeom>
      </xdr:spPr>
    </xdr:pic>
    <xdr:clientData/>
  </xdr:oneCellAnchor>
  <xdr:oneCellAnchor>
    <xdr:from>
      <xdr:col>1</xdr:col>
      <xdr:colOff>42672</xdr:colOff>
      <xdr:row>35</xdr:row>
      <xdr:rowOff>253746</xdr:rowOff>
    </xdr:from>
    <xdr:ext cx="1403731" cy="156971"/>
    <xdr:pic>
      <xdr:nvPicPr>
        <xdr:cNvPr id="307" name="image251.png">
          <a:extLst>
            <a:ext uri="{FF2B5EF4-FFF2-40B4-BE49-F238E27FC236}">
              <a16:creationId xmlns:a16="http://schemas.microsoft.com/office/drawing/2014/main" id="{B5D55F30-DC1D-4FAD-811D-84C1EED6C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7502271"/>
          <a:ext cx="1403731" cy="156971"/>
        </a:xfrm>
        <a:prstGeom prst="rect">
          <a:avLst/>
        </a:prstGeom>
      </xdr:spPr>
    </xdr:pic>
    <xdr:clientData/>
  </xdr:oneCellAnchor>
  <xdr:oneCellAnchor>
    <xdr:from>
      <xdr:col>3</xdr:col>
      <xdr:colOff>168021</xdr:colOff>
      <xdr:row>37</xdr:row>
      <xdr:rowOff>56345</xdr:rowOff>
    </xdr:from>
    <xdr:ext cx="201168" cy="155448"/>
    <xdr:pic>
      <xdr:nvPicPr>
        <xdr:cNvPr id="308" name="image85.png">
          <a:extLst>
            <a:ext uri="{FF2B5EF4-FFF2-40B4-BE49-F238E27FC236}">
              <a16:creationId xmlns:a16="http://schemas.microsoft.com/office/drawing/2014/main" id="{4B6F5335-0BEF-4E63-A7A6-D8D4FB6B2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6446" y="8324045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153162</xdr:colOff>
      <xdr:row>38</xdr:row>
      <xdr:rowOff>78485</xdr:rowOff>
    </xdr:from>
    <xdr:ext cx="131063" cy="156972"/>
    <xdr:pic>
      <xdr:nvPicPr>
        <xdr:cNvPr id="309" name="image172.png">
          <a:extLst>
            <a:ext uri="{FF2B5EF4-FFF2-40B4-BE49-F238E27FC236}">
              <a16:creationId xmlns:a16="http://schemas.microsoft.com/office/drawing/2014/main" id="{6B437AAC-17EC-4A65-A0EC-09A8C2AE3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6362" y="3116960"/>
          <a:ext cx="131063" cy="156972"/>
        </a:xfrm>
        <a:prstGeom prst="rect">
          <a:avLst/>
        </a:prstGeom>
      </xdr:spPr>
    </xdr:pic>
    <xdr:clientData/>
  </xdr:oneCellAnchor>
  <xdr:oneCellAnchor>
    <xdr:from>
      <xdr:col>1</xdr:col>
      <xdr:colOff>318897</xdr:colOff>
      <xdr:row>38</xdr:row>
      <xdr:rowOff>31623</xdr:rowOff>
    </xdr:from>
    <xdr:ext cx="1397254" cy="156972"/>
    <xdr:pic>
      <xdr:nvPicPr>
        <xdr:cNvPr id="313" name="image191.png">
          <a:extLst>
            <a:ext uri="{FF2B5EF4-FFF2-40B4-BE49-F238E27FC236}">
              <a16:creationId xmlns:a16="http://schemas.microsoft.com/office/drawing/2014/main" id="{29A5B0D9-6B5E-4A1F-81BF-D3C124E44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622" y="3070098"/>
          <a:ext cx="1397254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39</xdr:row>
      <xdr:rowOff>92202</xdr:rowOff>
    </xdr:from>
    <xdr:ext cx="201168" cy="156972"/>
    <xdr:pic>
      <xdr:nvPicPr>
        <xdr:cNvPr id="314" name="image73.png">
          <a:extLst>
            <a:ext uri="{FF2B5EF4-FFF2-40B4-BE49-F238E27FC236}">
              <a16:creationId xmlns:a16="http://schemas.microsoft.com/office/drawing/2014/main" id="{517599CA-4734-4D79-9B0A-B76DBA788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7871" y="2749677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40</xdr:row>
      <xdr:rowOff>122526</xdr:rowOff>
    </xdr:from>
    <xdr:ext cx="304800" cy="156972"/>
    <xdr:pic>
      <xdr:nvPicPr>
        <xdr:cNvPr id="317" name="image75.png">
          <a:extLst>
            <a:ext uri="{FF2B5EF4-FFF2-40B4-BE49-F238E27FC236}">
              <a16:creationId xmlns:a16="http://schemas.microsoft.com/office/drawing/2014/main" id="{31C1D1C9-5516-4817-B40D-B6843274D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0627" y="3084801"/>
          <a:ext cx="304800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41</xdr:row>
      <xdr:rowOff>194564</xdr:rowOff>
    </xdr:from>
    <xdr:ext cx="201168" cy="156972"/>
    <xdr:pic>
      <xdr:nvPicPr>
        <xdr:cNvPr id="318" name="image73.png">
          <a:extLst>
            <a:ext uri="{FF2B5EF4-FFF2-40B4-BE49-F238E27FC236}">
              <a16:creationId xmlns:a16="http://schemas.microsoft.com/office/drawing/2014/main" id="{2D1647D5-B2AA-4613-BACA-D905172AC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7871" y="3566414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42</xdr:row>
      <xdr:rowOff>117587</xdr:rowOff>
    </xdr:from>
    <xdr:ext cx="304800" cy="156971"/>
    <xdr:pic>
      <xdr:nvPicPr>
        <xdr:cNvPr id="321" name="image75.png">
          <a:extLst>
            <a:ext uri="{FF2B5EF4-FFF2-40B4-BE49-F238E27FC236}">
              <a16:creationId xmlns:a16="http://schemas.microsoft.com/office/drawing/2014/main" id="{1822A99E-4F9C-495E-8795-011FB6495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0627" y="4165712"/>
          <a:ext cx="304800" cy="156971"/>
        </a:xfrm>
        <a:prstGeom prst="rect">
          <a:avLst/>
        </a:prstGeom>
      </xdr:spPr>
    </xdr:pic>
    <xdr:clientData/>
  </xdr:oneCellAnchor>
  <xdr:oneCellAnchor>
    <xdr:from>
      <xdr:col>1</xdr:col>
      <xdr:colOff>71247</xdr:colOff>
      <xdr:row>41</xdr:row>
      <xdr:rowOff>13589</xdr:rowOff>
    </xdr:from>
    <xdr:ext cx="1784603" cy="504444"/>
    <xdr:grpSp>
      <xdr:nvGrpSpPr>
        <xdr:cNvPr id="322" name="Group 117">
          <a:extLst>
            <a:ext uri="{FF2B5EF4-FFF2-40B4-BE49-F238E27FC236}">
              <a16:creationId xmlns:a16="http://schemas.microsoft.com/office/drawing/2014/main" id="{F9447EC3-1EB4-494B-9F52-163EB3228E45}"/>
            </a:ext>
          </a:extLst>
        </xdr:cNvPr>
        <xdr:cNvGrpSpPr/>
      </xdr:nvGrpSpPr>
      <xdr:grpSpPr>
        <a:xfrm>
          <a:off x="547497" y="17063339"/>
          <a:ext cx="1784603" cy="504444"/>
          <a:chOff x="0" y="0"/>
          <a:chExt cx="1784603" cy="504444"/>
        </a:xfrm>
      </xdr:grpSpPr>
      <xdr:pic>
        <xdr:nvPicPr>
          <xdr:cNvPr id="323" name="image85.png">
            <a:extLst>
              <a:ext uri="{FF2B5EF4-FFF2-40B4-BE49-F238E27FC236}">
                <a16:creationId xmlns:a16="http://schemas.microsoft.com/office/drawing/2014/main" id="{2CF37658-A5C9-4DC6-97CA-1F8A330DAE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324" name="image86.png">
            <a:extLst>
              <a:ext uri="{FF2B5EF4-FFF2-40B4-BE49-F238E27FC236}">
                <a16:creationId xmlns:a16="http://schemas.microsoft.com/office/drawing/2014/main" id="{23B0C44C-4E2B-489D-8383-7F19FDFFC7D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784603" cy="156972"/>
          </a:xfrm>
          <a:prstGeom prst="rect">
            <a:avLst/>
          </a:prstGeom>
        </xdr:spPr>
      </xdr:pic>
      <xdr:pic>
        <xdr:nvPicPr>
          <xdr:cNvPr id="325" name="image87.png">
            <a:extLst>
              <a:ext uri="{FF2B5EF4-FFF2-40B4-BE49-F238E27FC236}">
                <a16:creationId xmlns:a16="http://schemas.microsoft.com/office/drawing/2014/main" id="{54124E2E-CB3E-4A0D-BF39-6938F149093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351025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80772</xdr:colOff>
      <xdr:row>39</xdr:row>
      <xdr:rowOff>31622</xdr:rowOff>
    </xdr:from>
    <xdr:ext cx="1713230" cy="504825"/>
    <xdr:grpSp>
      <xdr:nvGrpSpPr>
        <xdr:cNvPr id="328" name="Group 124">
          <a:extLst>
            <a:ext uri="{FF2B5EF4-FFF2-40B4-BE49-F238E27FC236}">
              <a16:creationId xmlns:a16="http://schemas.microsoft.com/office/drawing/2014/main" id="{672F5D2A-C1C9-4F51-9425-BE9952873CD1}"/>
            </a:ext>
          </a:extLst>
        </xdr:cNvPr>
        <xdr:cNvGrpSpPr/>
      </xdr:nvGrpSpPr>
      <xdr:grpSpPr>
        <a:xfrm>
          <a:off x="557022" y="16443197"/>
          <a:ext cx="1713230" cy="504825"/>
          <a:chOff x="0" y="0"/>
          <a:chExt cx="1713230" cy="504825"/>
        </a:xfrm>
      </xdr:grpSpPr>
      <xdr:pic>
        <xdr:nvPicPr>
          <xdr:cNvPr id="329" name="image85.png">
            <a:extLst>
              <a:ext uri="{FF2B5EF4-FFF2-40B4-BE49-F238E27FC236}">
                <a16:creationId xmlns:a16="http://schemas.microsoft.com/office/drawing/2014/main" id="{A673EDD0-72DD-49C8-9FFF-014E9351AF6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330" name="image91.png">
            <a:extLst>
              <a:ext uri="{FF2B5EF4-FFF2-40B4-BE49-F238E27FC236}">
                <a16:creationId xmlns:a16="http://schemas.microsoft.com/office/drawing/2014/main" id="{FCCBBCF0-D350-4969-A860-31CCE31E9A3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331" name="image92.png">
            <a:extLst>
              <a:ext uri="{FF2B5EF4-FFF2-40B4-BE49-F238E27FC236}">
                <a16:creationId xmlns:a16="http://schemas.microsoft.com/office/drawing/2014/main" id="{1C06D016-438C-4022-A1D1-19BA5A2D328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137922</xdr:colOff>
      <xdr:row>43</xdr:row>
      <xdr:rowOff>118821</xdr:rowOff>
    </xdr:from>
    <xdr:ext cx="1572895" cy="329565"/>
    <xdr:grpSp>
      <xdr:nvGrpSpPr>
        <xdr:cNvPr id="332" name="Group 654">
          <a:extLst>
            <a:ext uri="{FF2B5EF4-FFF2-40B4-BE49-F238E27FC236}">
              <a16:creationId xmlns:a16="http://schemas.microsoft.com/office/drawing/2014/main" id="{34448270-9EE3-40FE-A51A-25B39A97483C}"/>
            </a:ext>
          </a:extLst>
        </xdr:cNvPr>
        <xdr:cNvGrpSpPr/>
      </xdr:nvGrpSpPr>
      <xdr:grpSpPr>
        <a:xfrm>
          <a:off x="614172" y="18254421"/>
          <a:ext cx="1572895" cy="329565"/>
          <a:chOff x="0" y="0"/>
          <a:chExt cx="1572895" cy="329565"/>
        </a:xfrm>
      </xdr:grpSpPr>
      <xdr:pic>
        <xdr:nvPicPr>
          <xdr:cNvPr id="333" name="image194.png">
            <a:extLst>
              <a:ext uri="{FF2B5EF4-FFF2-40B4-BE49-F238E27FC236}">
                <a16:creationId xmlns:a16="http://schemas.microsoft.com/office/drawing/2014/main" id="{C0EC80F2-E0E9-404C-AEFE-AEAF3F7C3F9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498"/>
          </a:xfrm>
          <a:prstGeom prst="rect">
            <a:avLst/>
          </a:prstGeom>
        </xdr:spPr>
      </xdr:pic>
      <xdr:pic>
        <xdr:nvPicPr>
          <xdr:cNvPr id="334" name="image233.png">
            <a:extLst>
              <a:ext uri="{FF2B5EF4-FFF2-40B4-BE49-F238E27FC236}">
                <a16:creationId xmlns:a16="http://schemas.microsoft.com/office/drawing/2014/main" id="{C0106F3C-4B16-4AAF-B9A3-0E1C564BA8A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62"/>
            <a:ext cx="1572895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43</xdr:row>
      <xdr:rowOff>137871</xdr:rowOff>
    </xdr:from>
    <xdr:ext cx="201168" cy="155498"/>
    <xdr:pic>
      <xdr:nvPicPr>
        <xdr:cNvPr id="335" name="image85.png">
          <a:extLst>
            <a:ext uri="{FF2B5EF4-FFF2-40B4-BE49-F238E27FC236}">
              <a16:creationId xmlns:a16="http://schemas.microsoft.com/office/drawing/2014/main" id="{0DF39D10-C0C4-46FD-9400-450DBCA78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7871" y="4547946"/>
          <a:ext cx="201168" cy="155498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44</xdr:row>
      <xdr:rowOff>5334</xdr:rowOff>
    </xdr:from>
    <xdr:ext cx="192024" cy="155448"/>
    <xdr:pic>
      <xdr:nvPicPr>
        <xdr:cNvPr id="338" name="image138.png">
          <a:extLst>
            <a:ext uri="{FF2B5EF4-FFF2-40B4-BE49-F238E27FC236}">
              <a16:creationId xmlns:a16="http://schemas.microsoft.com/office/drawing/2014/main" id="{4B8863C5-0D87-4A2A-8366-25E1E5B31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0918" y="4939284"/>
          <a:ext cx="192024" cy="155448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46</xdr:row>
      <xdr:rowOff>5410</xdr:rowOff>
    </xdr:from>
    <xdr:ext cx="291464" cy="155371"/>
    <xdr:pic>
      <xdr:nvPicPr>
        <xdr:cNvPr id="343" name="image198.png">
          <a:extLst>
            <a:ext uri="{FF2B5EF4-FFF2-40B4-BE49-F238E27FC236}">
              <a16:creationId xmlns:a16="http://schemas.microsoft.com/office/drawing/2014/main" id="{6D2FDF8A-6962-4336-B601-FB4B8CF17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7578" y="5577535"/>
          <a:ext cx="291464" cy="155371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47</xdr:row>
      <xdr:rowOff>5333</xdr:rowOff>
    </xdr:from>
    <xdr:ext cx="201168" cy="155448"/>
    <xdr:pic>
      <xdr:nvPicPr>
        <xdr:cNvPr id="345" name="image85.png">
          <a:extLst>
            <a:ext uri="{FF2B5EF4-FFF2-40B4-BE49-F238E27FC236}">
              <a16:creationId xmlns:a16="http://schemas.microsoft.com/office/drawing/2014/main" id="{BA5430C5-859A-4317-8C55-1D7A0D18B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7871" y="6177533"/>
          <a:ext cx="201168" cy="155448"/>
        </a:xfrm>
        <a:prstGeom prst="rect">
          <a:avLst/>
        </a:prstGeom>
      </xdr:spPr>
    </xdr:pic>
    <xdr:clientData/>
  </xdr:oneCellAnchor>
  <xdr:oneCellAnchor>
    <xdr:from>
      <xdr:col>1</xdr:col>
      <xdr:colOff>42672</xdr:colOff>
      <xdr:row>44</xdr:row>
      <xdr:rowOff>80010</xdr:rowOff>
    </xdr:from>
    <xdr:ext cx="1784985" cy="330835"/>
    <xdr:grpSp>
      <xdr:nvGrpSpPr>
        <xdr:cNvPr id="358" name="Group 723">
          <a:extLst>
            <a:ext uri="{FF2B5EF4-FFF2-40B4-BE49-F238E27FC236}">
              <a16:creationId xmlns:a16="http://schemas.microsoft.com/office/drawing/2014/main" id="{CABB6856-C125-412B-9F8D-3719026B6776}"/>
            </a:ext>
          </a:extLst>
        </xdr:cNvPr>
        <xdr:cNvGrpSpPr/>
      </xdr:nvGrpSpPr>
      <xdr:grpSpPr>
        <a:xfrm>
          <a:off x="518922" y="18701385"/>
          <a:ext cx="1784985" cy="330835"/>
          <a:chOff x="0" y="0"/>
          <a:chExt cx="1784985" cy="330835"/>
        </a:xfrm>
      </xdr:grpSpPr>
      <xdr:pic>
        <xdr:nvPicPr>
          <xdr:cNvPr id="359" name="image250.png">
            <a:extLst>
              <a:ext uri="{FF2B5EF4-FFF2-40B4-BE49-F238E27FC236}">
                <a16:creationId xmlns:a16="http://schemas.microsoft.com/office/drawing/2014/main" id="{F65B80F1-AB3A-4397-8CD5-91A3900240D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784603" cy="156972"/>
          </a:xfrm>
          <a:prstGeom prst="rect">
            <a:avLst/>
          </a:prstGeom>
        </xdr:spPr>
      </xdr:pic>
      <xdr:pic>
        <xdr:nvPicPr>
          <xdr:cNvPr id="360" name="image251.png">
            <a:extLst>
              <a:ext uri="{FF2B5EF4-FFF2-40B4-BE49-F238E27FC236}">
                <a16:creationId xmlns:a16="http://schemas.microsoft.com/office/drawing/2014/main" id="{D00BB069-08CC-44AE-AFE2-668C1A6C65D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03731" cy="156971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14097</xdr:colOff>
      <xdr:row>47</xdr:row>
      <xdr:rowOff>60959</xdr:rowOff>
    </xdr:from>
    <xdr:ext cx="1779143" cy="156971"/>
    <xdr:pic>
      <xdr:nvPicPr>
        <xdr:cNvPr id="361" name="image252.png">
          <a:extLst>
            <a:ext uri="{FF2B5EF4-FFF2-40B4-BE49-F238E27FC236}">
              <a16:creationId xmlns:a16="http://schemas.microsoft.com/office/drawing/2014/main" id="{EDB96A03-0201-4497-B779-10A2A5DAC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497" y="17596484"/>
          <a:ext cx="1779143" cy="156971"/>
        </a:xfrm>
        <a:prstGeom prst="rect">
          <a:avLst/>
        </a:prstGeom>
      </xdr:spPr>
    </xdr:pic>
    <xdr:clientData/>
  </xdr:oneCellAnchor>
  <xdr:oneCellAnchor>
    <xdr:from>
      <xdr:col>3</xdr:col>
      <xdr:colOff>168021</xdr:colOff>
      <xdr:row>49</xdr:row>
      <xdr:rowOff>56345</xdr:rowOff>
    </xdr:from>
    <xdr:ext cx="201168" cy="155448"/>
    <xdr:pic>
      <xdr:nvPicPr>
        <xdr:cNvPr id="362" name="image85.png">
          <a:extLst>
            <a:ext uri="{FF2B5EF4-FFF2-40B4-BE49-F238E27FC236}">
              <a16:creationId xmlns:a16="http://schemas.microsoft.com/office/drawing/2014/main" id="{6CBFE5FF-B35C-4164-A240-BD8FF2AB8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6446" y="7943045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48</xdr:row>
      <xdr:rowOff>5334</xdr:rowOff>
    </xdr:from>
    <xdr:ext cx="192024" cy="155448"/>
    <xdr:pic>
      <xdr:nvPicPr>
        <xdr:cNvPr id="363" name="image138.png">
          <a:extLst>
            <a:ext uri="{FF2B5EF4-FFF2-40B4-BE49-F238E27FC236}">
              <a16:creationId xmlns:a16="http://schemas.microsoft.com/office/drawing/2014/main" id="{7E166906-B518-406F-AFAD-BC8B8D3FF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0918" y="7253859"/>
          <a:ext cx="192024" cy="155448"/>
        </a:xfrm>
        <a:prstGeom prst="rect">
          <a:avLst/>
        </a:prstGeom>
      </xdr:spPr>
    </xdr:pic>
    <xdr:clientData/>
  </xdr:oneCellAnchor>
  <xdr:oneCellAnchor>
    <xdr:from>
      <xdr:col>1</xdr:col>
      <xdr:colOff>61722</xdr:colOff>
      <xdr:row>48</xdr:row>
      <xdr:rowOff>120396</xdr:rowOff>
    </xdr:from>
    <xdr:ext cx="1403731" cy="156971"/>
    <xdr:pic>
      <xdr:nvPicPr>
        <xdr:cNvPr id="368" name="image251.png">
          <a:extLst>
            <a:ext uri="{FF2B5EF4-FFF2-40B4-BE49-F238E27FC236}">
              <a16:creationId xmlns:a16="http://schemas.microsoft.com/office/drawing/2014/main" id="{DB04EF8F-13E8-4013-AFCA-6BDF00DDE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22" y="19179921"/>
          <a:ext cx="1403731" cy="156971"/>
        </a:xfrm>
        <a:prstGeom prst="rect">
          <a:avLst/>
        </a:prstGeom>
      </xdr:spPr>
    </xdr:pic>
    <xdr:clientData/>
  </xdr:oneCellAnchor>
  <xdr:oneCellAnchor>
    <xdr:from>
      <xdr:col>3</xdr:col>
      <xdr:colOff>168021</xdr:colOff>
      <xdr:row>50</xdr:row>
      <xdr:rowOff>56345</xdr:rowOff>
    </xdr:from>
    <xdr:ext cx="201168" cy="155448"/>
    <xdr:pic>
      <xdr:nvPicPr>
        <xdr:cNvPr id="369" name="image85.png">
          <a:extLst>
            <a:ext uri="{FF2B5EF4-FFF2-40B4-BE49-F238E27FC236}">
              <a16:creationId xmlns:a16="http://schemas.microsoft.com/office/drawing/2014/main" id="{385950A3-D04E-42BB-AA6A-E859375E8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6446" y="8324045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10</xdr:row>
      <xdr:rowOff>82677</xdr:rowOff>
    </xdr:from>
    <xdr:ext cx="201168" cy="156972"/>
    <xdr:pic>
      <xdr:nvPicPr>
        <xdr:cNvPr id="370" name="image73.png">
          <a:extLst>
            <a:ext uri="{FF2B5EF4-FFF2-40B4-BE49-F238E27FC236}">
              <a16:creationId xmlns:a16="http://schemas.microsoft.com/office/drawing/2014/main" id="{FFFC7C3B-1224-4C65-855A-028D1E168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2146" y="2444877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152400</xdr:colOff>
      <xdr:row>12</xdr:row>
      <xdr:rowOff>57150</xdr:rowOff>
    </xdr:from>
    <xdr:ext cx="192024" cy="156971"/>
    <xdr:pic>
      <xdr:nvPicPr>
        <xdr:cNvPr id="371" name="image119.png">
          <a:extLst>
            <a:ext uri="{FF2B5EF4-FFF2-40B4-BE49-F238E27FC236}">
              <a16:creationId xmlns:a16="http://schemas.microsoft.com/office/drawing/2014/main" id="{04DD89AC-8333-4660-9FD8-05E8557BD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4150" y="3286125"/>
          <a:ext cx="192024" cy="156971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176847</xdr:colOff>
      <xdr:row>7</xdr:row>
      <xdr:rowOff>5549</xdr:rowOff>
    </xdr:from>
    <xdr:ext cx="169163" cy="863193"/>
    <xdr:pic>
      <xdr:nvPicPr>
        <xdr:cNvPr id="2" name="image62.png">
          <a:extLst>
            <a:ext uri="{FF2B5EF4-FFF2-40B4-BE49-F238E27FC236}">
              <a16:creationId xmlns:a16="http://schemas.microsoft.com/office/drawing/2014/main" id="{132B88A9-6480-4128-BC89-3FE0E2F3F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7347" y="1424774"/>
          <a:ext cx="169163" cy="863193"/>
        </a:xfrm>
        <a:prstGeom prst="rect">
          <a:avLst/>
        </a:prstGeom>
      </xdr:spPr>
    </xdr:pic>
    <xdr:clientData/>
  </xdr:oneCellAnchor>
  <xdr:oneCellAnchor>
    <xdr:from>
      <xdr:col>7</xdr:col>
      <xdr:colOff>190817</xdr:colOff>
      <xdr:row>7</xdr:row>
      <xdr:rowOff>5549</xdr:rowOff>
    </xdr:from>
    <xdr:ext cx="169163" cy="863193"/>
    <xdr:pic>
      <xdr:nvPicPr>
        <xdr:cNvPr id="3" name="image62.png">
          <a:extLst>
            <a:ext uri="{FF2B5EF4-FFF2-40B4-BE49-F238E27FC236}">
              <a16:creationId xmlns:a16="http://schemas.microsoft.com/office/drawing/2014/main" id="{834CDE69-4BF8-4E2A-8DBD-AF42F8F1E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6217" y="1424774"/>
          <a:ext cx="169163" cy="863193"/>
        </a:xfrm>
        <a:prstGeom prst="rect">
          <a:avLst/>
        </a:prstGeom>
      </xdr:spPr>
    </xdr:pic>
    <xdr:clientData/>
  </xdr:oneCellAnchor>
  <xdr:oneCellAnchor>
    <xdr:from>
      <xdr:col>8</xdr:col>
      <xdr:colOff>228663</xdr:colOff>
      <xdr:row>8</xdr:row>
      <xdr:rowOff>6159</xdr:rowOff>
    </xdr:from>
    <xdr:ext cx="131063" cy="167639"/>
    <xdr:pic>
      <xdr:nvPicPr>
        <xdr:cNvPr id="4" name="image69.png">
          <a:extLst>
            <a:ext uri="{FF2B5EF4-FFF2-40B4-BE49-F238E27FC236}">
              <a16:creationId xmlns:a16="http://schemas.microsoft.com/office/drawing/2014/main" id="{6FD99182-FAE6-4715-AD04-68D07E04D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4138" y="2577909"/>
          <a:ext cx="131063" cy="167639"/>
        </a:xfrm>
        <a:prstGeom prst="rect">
          <a:avLst/>
        </a:prstGeom>
      </xdr:spPr>
    </xdr:pic>
    <xdr:clientData/>
  </xdr:oneCellAnchor>
  <xdr:oneCellAnchor>
    <xdr:from>
      <xdr:col>3</xdr:col>
      <xdr:colOff>163741</xdr:colOff>
      <xdr:row>9</xdr:row>
      <xdr:rowOff>87185</xdr:rowOff>
    </xdr:from>
    <xdr:ext cx="214884" cy="169163"/>
    <xdr:pic>
      <xdr:nvPicPr>
        <xdr:cNvPr id="5" name="image73.png">
          <a:extLst>
            <a:ext uri="{FF2B5EF4-FFF2-40B4-BE49-F238E27FC236}">
              <a16:creationId xmlns:a16="http://schemas.microsoft.com/office/drawing/2014/main" id="{506C4DB4-D47E-4E9E-8DCD-6FBB2B1EC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4116" y="2820860"/>
          <a:ext cx="214884" cy="169163"/>
        </a:xfrm>
        <a:prstGeom prst="rect">
          <a:avLst/>
        </a:prstGeom>
      </xdr:spPr>
    </xdr:pic>
    <xdr:clientData/>
  </xdr:oneCellAnchor>
  <xdr:oneCellAnchor>
    <xdr:from>
      <xdr:col>9</xdr:col>
      <xdr:colOff>45021</xdr:colOff>
      <xdr:row>9</xdr:row>
      <xdr:rowOff>39560</xdr:rowOff>
    </xdr:from>
    <xdr:ext cx="927379" cy="169163"/>
    <xdr:pic>
      <xdr:nvPicPr>
        <xdr:cNvPr id="6" name="image173.png">
          <a:extLst>
            <a:ext uri="{FF2B5EF4-FFF2-40B4-BE49-F238E27FC236}">
              <a16:creationId xmlns:a16="http://schemas.microsoft.com/office/drawing/2014/main" id="{5357B1A3-D70B-442E-9AB9-AA559710D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3896" y="2773235"/>
          <a:ext cx="927379" cy="169163"/>
        </a:xfrm>
        <a:prstGeom prst="rect">
          <a:avLst/>
        </a:prstGeom>
      </xdr:spPr>
    </xdr:pic>
    <xdr:clientData/>
  </xdr:oneCellAnchor>
  <xdr:oneCellAnchor>
    <xdr:from>
      <xdr:col>10</xdr:col>
      <xdr:colOff>150177</xdr:colOff>
      <xdr:row>9</xdr:row>
      <xdr:rowOff>58610</xdr:rowOff>
    </xdr:from>
    <xdr:ext cx="214883" cy="169163"/>
    <xdr:pic>
      <xdr:nvPicPr>
        <xdr:cNvPr id="7" name="image73.png">
          <a:extLst>
            <a:ext uri="{FF2B5EF4-FFF2-40B4-BE49-F238E27FC236}">
              <a16:creationId xmlns:a16="http://schemas.microsoft.com/office/drawing/2014/main" id="{134288CD-33F9-41F3-86E7-30836B723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9652" y="2792285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100876</xdr:colOff>
      <xdr:row>10</xdr:row>
      <xdr:rowOff>13779</xdr:rowOff>
    </xdr:from>
    <xdr:ext cx="312420" cy="169163"/>
    <xdr:pic>
      <xdr:nvPicPr>
        <xdr:cNvPr id="8" name="image174.png">
          <a:extLst>
            <a:ext uri="{FF2B5EF4-FFF2-40B4-BE49-F238E27FC236}">
              <a16:creationId xmlns:a16="http://schemas.microsoft.com/office/drawing/2014/main" id="{885E12DA-A5EF-449A-A738-638B4EEFF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1251" y="3071304"/>
          <a:ext cx="312420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10</xdr:row>
      <xdr:rowOff>13779</xdr:rowOff>
    </xdr:from>
    <xdr:ext cx="644436" cy="169163"/>
    <xdr:pic>
      <xdr:nvPicPr>
        <xdr:cNvPr id="9" name="image175.png">
          <a:extLst>
            <a:ext uri="{FF2B5EF4-FFF2-40B4-BE49-F238E27FC236}">
              <a16:creationId xmlns:a16="http://schemas.microsoft.com/office/drawing/2014/main" id="{F81D3790-14E5-4FAE-8EFC-CB934E9AB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071304"/>
          <a:ext cx="644436" cy="169163"/>
        </a:xfrm>
        <a:prstGeom prst="rect">
          <a:avLst/>
        </a:prstGeom>
      </xdr:spPr>
    </xdr:pic>
    <xdr:clientData/>
  </xdr:oneCellAnchor>
  <xdr:oneCellAnchor>
    <xdr:from>
      <xdr:col>10</xdr:col>
      <xdr:colOff>77787</xdr:colOff>
      <xdr:row>10</xdr:row>
      <xdr:rowOff>13779</xdr:rowOff>
    </xdr:from>
    <xdr:ext cx="312420" cy="169163"/>
    <xdr:pic>
      <xdr:nvPicPr>
        <xdr:cNvPr id="10" name="image174.png">
          <a:extLst>
            <a:ext uri="{FF2B5EF4-FFF2-40B4-BE49-F238E27FC236}">
              <a16:creationId xmlns:a16="http://schemas.microsoft.com/office/drawing/2014/main" id="{43C83DDF-1670-45A5-8B38-2440061CB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7262" y="3071304"/>
          <a:ext cx="312420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11</xdr:row>
      <xdr:rowOff>17526</xdr:rowOff>
    </xdr:from>
    <xdr:ext cx="695959" cy="169163"/>
    <xdr:pic>
      <xdr:nvPicPr>
        <xdr:cNvPr id="11" name="image176.png">
          <a:extLst>
            <a:ext uri="{FF2B5EF4-FFF2-40B4-BE49-F238E27FC236}">
              <a16:creationId xmlns:a16="http://schemas.microsoft.com/office/drawing/2014/main" id="{A7DCEFBC-9F49-4DBA-87EB-73C5890C7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236976"/>
          <a:ext cx="695959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11</xdr:row>
      <xdr:rowOff>17526</xdr:rowOff>
    </xdr:from>
    <xdr:ext cx="214883" cy="169163"/>
    <xdr:pic>
      <xdr:nvPicPr>
        <xdr:cNvPr id="12" name="image73.png">
          <a:extLst>
            <a:ext uri="{FF2B5EF4-FFF2-40B4-BE49-F238E27FC236}">
              <a16:creationId xmlns:a16="http://schemas.microsoft.com/office/drawing/2014/main" id="{60762605-041B-46A4-8A8B-23DA3A609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3236976"/>
          <a:ext cx="214883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12</xdr:row>
      <xdr:rowOff>8191</xdr:rowOff>
    </xdr:from>
    <xdr:ext cx="798296" cy="169163"/>
    <xdr:pic>
      <xdr:nvPicPr>
        <xdr:cNvPr id="13" name="image177.png">
          <a:extLst>
            <a:ext uri="{FF2B5EF4-FFF2-40B4-BE49-F238E27FC236}">
              <a16:creationId xmlns:a16="http://schemas.microsoft.com/office/drawing/2014/main" id="{BA84E7A3-1C82-45B2-A53F-2C1AF5DDD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389566"/>
          <a:ext cx="798296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12</xdr:row>
      <xdr:rowOff>17716</xdr:rowOff>
    </xdr:from>
    <xdr:ext cx="214883" cy="169163"/>
    <xdr:pic>
      <xdr:nvPicPr>
        <xdr:cNvPr id="14" name="image73.png">
          <a:extLst>
            <a:ext uri="{FF2B5EF4-FFF2-40B4-BE49-F238E27FC236}">
              <a16:creationId xmlns:a16="http://schemas.microsoft.com/office/drawing/2014/main" id="{E93894F5-2776-4209-963B-18BA7DAEC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3399091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157264</xdr:colOff>
      <xdr:row>13</xdr:row>
      <xdr:rowOff>13779</xdr:rowOff>
    </xdr:from>
    <xdr:ext cx="205739" cy="169163"/>
    <xdr:pic>
      <xdr:nvPicPr>
        <xdr:cNvPr id="15" name="image126.png">
          <a:extLst>
            <a:ext uri="{FF2B5EF4-FFF2-40B4-BE49-F238E27FC236}">
              <a16:creationId xmlns:a16="http://schemas.microsoft.com/office/drawing/2014/main" id="{6FC304A8-1BBF-43EC-8132-16506F399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7639" y="3557079"/>
          <a:ext cx="205739" cy="169163"/>
        </a:xfrm>
        <a:prstGeom prst="rect">
          <a:avLst/>
        </a:prstGeom>
      </xdr:spPr>
    </xdr:pic>
    <xdr:clientData/>
  </xdr:oneCellAnchor>
  <xdr:oneCellAnchor>
    <xdr:from>
      <xdr:col>10</xdr:col>
      <xdr:colOff>135699</xdr:colOff>
      <xdr:row>13</xdr:row>
      <xdr:rowOff>13779</xdr:rowOff>
    </xdr:from>
    <xdr:ext cx="214883" cy="169163"/>
    <xdr:pic>
      <xdr:nvPicPr>
        <xdr:cNvPr id="16" name="image73.png">
          <a:extLst>
            <a:ext uri="{FF2B5EF4-FFF2-40B4-BE49-F238E27FC236}">
              <a16:creationId xmlns:a16="http://schemas.microsoft.com/office/drawing/2014/main" id="{D4CFEE77-064B-441A-9E39-D8A55C83B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5174" y="3557079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157264</xdr:colOff>
      <xdr:row>15</xdr:row>
      <xdr:rowOff>13779</xdr:rowOff>
    </xdr:from>
    <xdr:ext cx="205739" cy="169163"/>
    <xdr:pic>
      <xdr:nvPicPr>
        <xdr:cNvPr id="17" name="image126.png">
          <a:extLst>
            <a:ext uri="{FF2B5EF4-FFF2-40B4-BE49-F238E27FC236}">
              <a16:creationId xmlns:a16="http://schemas.microsoft.com/office/drawing/2014/main" id="{4BA4DCFD-027E-441A-8A4C-76B2F5689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7639" y="3880929"/>
          <a:ext cx="205739" cy="169163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17</xdr:row>
      <xdr:rowOff>6159</xdr:rowOff>
    </xdr:from>
    <xdr:ext cx="1934210" cy="356870"/>
    <xdr:grpSp>
      <xdr:nvGrpSpPr>
        <xdr:cNvPr id="18" name="Group 460">
          <a:extLst>
            <a:ext uri="{FF2B5EF4-FFF2-40B4-BE49-F238E27FC236}">
              <a16:creationId xmlns:a16="http://schemas.microsoft.com/office/drawing/2014/main" id="{0BA272B5-4768-4118-8DBF-41B6F53BBC50}"/>
            </a:ext>
          </a:extLst>
        </xdr:cNvPr>
        <xdr:cNvGrpSpPr/>
      </xdr:nvGrpSpPr>
      <xdr:grpSpPr>
        <a:xfrm>
          <a:off x="968946" y="4359084"/>
          <a:ext cx="1934210" cy="356870"/>
          <a:chOff x="0" y="0"/>
          <a:chExt cx="1934210" cy="356870"/>
        </a:xfrm>
      </xdr:grpSpPr>
      <xdr:pic>
        <xdr:nvPicPr>
          <xdr:cNvPr id="19" name="image181.png">
            <a:extLst>
              <a:ext uri="{FF2B5EF4-FFF2-40B4-BE49-F238E27FC236}">
                <a16:creationId xmlns:a16="http://schemas.microsoft.com/office/drawing/2014/main" id="{F3394217-548E-49A1-A932-9CD42DE1AB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933956" cy="169164"/>
          </a:xfrm>
          <a:prstGeom prst="rect">
            <a:avLst/>
          </a:prstGeom>
        </xdr:spPr>
      </xdr:pic>
      <xdr:pic>
        <xdr:nvPicPr>
          <xdr:cNvPr id="20" name="image182.png">
            <a:extLst>
              <a:ext uri="{FF2B5EF4-FFF2-40B4-BE49-F238E27FC236}">
                <a16:creationId xmlns:a16="http://schemas.microsoft.com/office/drawing/2014/main" id="{DA18B8B1-A237-415C-82EE-82665AE5B6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705"/>
            <a:ext cx="1905381" cy="169163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135166</xdr:colOff>
      <xdr:row>18</xdr:row>
      <xdr:rowOff>20510</xdr:rowOff>
    </xdr:from>
    <xdr:ext cx="214884" cy="169164"/>
    <xdr:pic>
      <xdr:nvPicPr>
        <xdr:cNvPr id="21" name="image73.png">
          <a:extLst>
            <a:ext uri="{FF2B5EF4-FFF2-40B4-BE49-F238E27FC236}">
              <a16:creationId xmlns:a16="http://schemas.microsoft.com/office/drawing/2014/main" id="{FB66BF86-EF6F-4D56-A579-3625C4516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5541" y="4535360"/>
          <a:ext cx="214884" cy="169164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17</xdr:row>
      <xdr:rowOff>391985</xdr:rowOff>
    </xdr:from>
    <xdr:ext cx="927379" cy="169164"/>
    <xdr:pic>
      <xdr:nvPicPr>
        <xdr:cNvPr id="22" name="image173.png">
          <a:extLst>
            <a:ext uri="{FF2B5EF4-FFF2-40B4-BE49-F238E27FC236}">
              <a16:creationId xmlns:a16="http://schemas.microsoft.com/office/drawing/2014/main" id="{7FD1D221-1BA8-4F59-9FB2-0B68051E5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4516310"/>
          <a:ext cx="927379" cy="169164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17</xdr:row>
      <xdr:rowOff>391985</xdr:rowOff>
    </xdr:from>
    <xdr:ext cx="214883" cy="169164"/>
    <xdr:pic>
      <xdr:nvPicPr>
        <xdr:cNvPr id="23" name="image73.png">
          <a:extLst>
            <a:ext uri="{FF2B5EF4-FFF2-40B4-BE49-F238E27FC236}">
              <a16:creationId xmlns:a16="http://schemas.microsoft.com/office/drawing/2014/main" id="{33B078C1-C79E-4C77-8FA6-DA2F10243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4516310"/>
          <a:ext cx="214883" cy="169164"/>
        </a:xfrm>
        <a:prstGeom prst="rect">
          <a:avLst/>
        </a:prstGeom>
      </xdr:spPr>
    </xdr:pic>
    <xdr:clientData/>
  </xdr:oneCellAnchor>
  <xdr:oneCellAnchor>
    <xdr:from>
      <xdr:col>14</xdr:col>
      <xdr:colOff>51879</xdr:colOff>
      <xdr:row>4</xdr:row>
      <xdr:rowOff>95821</xdr:rowOff>
    </xdr:from>
    <xdr:ext cx="356870" cy="1415415"/>
    <xdr:grpSp>
      <xdr:nvGrpSpPr>
        <xdr:cNvPr id="24" name="Group 472">
          <a:extLst>
            <a:ext uri="{FF2B5EF4-FFF2-40B4-BE49-F238E27FC236}">
              <a16:creationId xmlns:a16="http://schemas.microsoft.com/office/drawing/2014/main" id="{26DAAA4F-860F-405C-AE7E-E4A2AC7211BA}"/>
            </a:ext>
          </a:extLst>
        </xdr:cNvPr>
        <xdr:cNvGrpSpPr/>
      </xdr:nvGrpSpPr>
      <xdr:grpSpPr>
        <a:xfrm>
          <a:off x="9567354" y="762571"/>
          <a:ext cx="356870" cy="1415415"/>
          <a:chOff x="0" y="0"/>
          <a:chExt cx="356870" cy="1415415"/>
        </a:xfrm>
      </xdr:grpSpPr>
      <xdr:pic>
        <xdr:nvPicPr>
          <xdr:cNvPr id="25" name="image108.png">
            <a:extLst>
              <a:ext uri="{FF2B5EF4-FFF2-40B4-BE49-F238E27FC236}">
                <a16:creationId xmlns:a16="http://schemas.microsoft.com/office/drawing/2014/main" id="{9B75DFD0-CC86-4151-B6DB-78983277BBC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414907"/>
          </a:xfrm>
          <a:prstGeom prst="rect">
            <a:avLst/>
          </a:prstGeom>
        </xdr:spPr>
      </xdr:pic>
      <xdr:pic>
        <xdr:nvPicPr>
          <xdr:cNvPr id="26" name="image109.png">
            <a:extLst>
              <a:ext uri="{FF2B5EF4-FFF2-40B4-BE49-F238E27FC236}">
                <a16:creationId xmlns:a16="http://schemas.microsoft.com/office/drawing/2014/main" id="{D7A903AA-D8A0-493C-8980-9B47DEC7ACE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83439"/>
            <a:ext cx="169163" cy="132384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189039</xdr:colOff>
      <xdr:row>4</xdr:row>
      <xdr:rowOff>190</xdr:rowOff>
    </xdr:from>
    <xdr:ext cx="356870" cy="1632585"/>
    <xdr:grpSp>
      <xdr:nvGrpSpPr>
        <xdr:cNvPr id="27" name="Group 475">
          <a:extLst>
            <a:ext uri="{FF2B5EF4-FFF2-40B4-BE49-F238E27FC236}">
              <a16:creationId xmlns:a16="http://schemas.microsoft.com/office/drawing/2014/main" id="{AD640443-856B-4DF9-8B1A-F6AB273410BF}"/>
            </a:ext>
          </a:extLst>
        </xdr:cNvPr>
        <xdr:cNvGrpSpPr/>
      </xdr:nvGrpSpPr>
      <xdr:grpSpPr>
        <a:xfrm>
          <a:off x="10190289" y="666940"/>
          <a:ext cx="356870" cy="1632585"/>
          <a:chOff x="0" y="0"/>
          <a:chExt cx="356870" cy="1632585"/>
        </a:xfrm>
      </xdr:grpSpPr>
      <xdr:pic>
        <xdr:nvPicPr>
          <xdr:cNvPr id="28" name="image141.png">
            <a:extLst>
              <a:ext uri="{FF2B5EF4-FFF2-40B4-BE49-F238E27FC236}">
                <a16:creationId xmlns:a16="http://schemas.microsoft.com/office/drawing/2014/main" id="{9BFC772A-0A79-4BB0-A65C-D111F5A26E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632458"/>
          </a:xfrm>
          <a:prstGeom prst="rect">
            <a:avLst/>
          </a:prstGeom>
        </xdr:spPr>
      </xdr:pic>
      <xdr:pic>
        <xdr:nvPicPr>
          <xdr:cNvPr id="29" name="image111.png">
            <a:extLst>
              <a:ext uri="{FF2B5EF4-FFF2-40B4-BE49-F238E27FC236}">
                <a16:creationId xmlns:a16="http://schemas.microsoft.com/office/drawing/2014/main" id="{7AB678CC-10A6-49F7-BAB3-DA9AC2D6A8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628523"/>
            <a:ext cx="169163" cy="40195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90741</xdr:colOff>
      <xdr:row>4</xdr:row>
      <xdr:rowOff>152463</xdr:rowOff>
    </xdr:from>
    <xdr:ext cx="969644" cy="546100"/>
    <xdr:grpSp>
      <xdr:nvGrpSpPr>
        <xdr:cNvPr id="30" name="Group 479">
          <a:extLst>
            <a:ext uri="{FF2B5EF4-FFF2-40B4-BE49-F238E27FC236}">
              <a16:creationId xmlns:a16="http://schemas.microsoft.com/office/drawing/2014/main" id="{47E33C49-A93E-4705-AF2E-B2E5F8C7576A}"/>
            </a:ext>
          </a:extLst>
        </xdr:cNvPr>
        <xdr:cNvGrpSpPr/>
      </xdr:nvGrpSpPr>
      <xdr:grpSpPr>
        <a:xfrm>
          <a:off x="5196141" y="819213"/>
          <a:ext cx="969644" cy="546100"/>
          <a:chOff x="0" y="0"/>
          <a:chExt cx="969644" cy="546100"/>
        </a:xfrm>
      </xdr:grpSpPr>
      <xdr:pic>
        <xdr:nvPicPr>
          <xdr:cNvPr id="31" name="image86.png">
            <a:extLst>
              <a:ext uri="{FF2B5EF4-FFF2-40B4-BE49-F238E27FC236}">
                <a16:creationId xmlns:a16="http://schemas.microsoft.com/office/drawing/2014/main" id="{1D1118B7-05D6-4DA3-8450-945BA9F5C5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7056" y="0"/>
            <a:ext cx="878154" cy="169163"/>
          </a:xfrm>
          <a:prstGeom prst="rect">
            <a:avLst/>
          </a:prstGeom>
        </xdr:spPr>
      </xdr:pic>
      <xdr:pic>
        <xdr:nvPicPr>
          <xdr:cNvPr id="32" name="image87.png">
            <a:extLst>
              <a:ext uri="{FF2B5EF4-FFF2-40B4-BE49-F238E27FC236}">
                <a16:creationId xmlns:a16="http://schemas.microsoft.com/office/drawing/2014/main" id="{ACFB3528-659A-46D5-86AC-2F3FAF324E6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452"/>
            <a:ext cx="969568" cy="169163"/>
          </a:xfrm>
          <a:prstGeom prst="rect">
            <a:avLst/>
          </a:prstGeom>
        </xdr:spPr>
      </xdr:pic>
      <xdr:pic>
        <xdr:nvPicPr>
          <xdr:cNvPr id="33" name="image88.png">
            <a:extLst>
              <a:ext uri="{FF2B5EF4-FFF2-40B4-BE49-F238E27FC236}">
                <a16:creationId xmlns:a16="http://schemas.microsoft.com/office/drawing/2014/main" id="{6E384122-B9C6-47AB-9AA4-1E1A18220B3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1421" y="376809"/>
            <a:ext cx="536955" cy="169163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393636</xdr:colOff>
      <xdr:row>5</xdr:row>
      <xdr:rowOff>63</xdr:rowOff>
    </xdr:from>
    <xdr:ext cx="527735" cy="153924"/>
    <xdr:pic>
      <xdr:nvPicPr>
        <xdr:cNvPr id="34" name="image89.png">
          <a:extLst>
            <a:ext uri="{FF2B5EF4-FFF2-40B4-BE49-F238E27FC236}">
              <a16:creationId xmlns:a16="http://schemas.microsoft.com/office/drawing/2014/main" id="{611C1D13-1B72-4C85-9A19-CA0A76907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3111" y="828738"/>
          <a:ext cx="527735" cy="153924"/>
        </a:xfrm>
        <a:prstGeom prst="rect">
          <a:avLst/>
        </a:prstGeom>
      </xdr:spPr>
    </xdr:pic>
    <xdr:clientData/>
  </xdr:oneCellAnchor>
  <xdr:oneCellAnchor>
    <xdr:from>
      <xdr:col>11</xdr:col>
      <xdr:colOff>175323</xdr:colOff>
      <xdr:row>6</xdr:row>
      <xdr:rowOff>120510</xdr:rowOff>
    </xdr:from>
    <xdr:ext cx="356870" cy="1097915"/>
    <xdr:grpSp>
      <xdr:nvGrpSpPr>
        <xdr:cNvPr id="35" name="Group 486">
          <a:extLst>
            <a:ext uri="{FF2B5EF4-FFF2-40B4-BE49-F238E27FC236}">
              <a16:creationId xmlns:a16="http://schemas.microsoft.com/office/drawing/2014/main" id="{FD62FCD0-2BA7-4531-8D57-B9F738F5B0AB}"/>
            </a:ext>
          </a:extLst>
        </xdr:cNvPr>
        <xdr:cNvGrpSpPr/>
      </xdr:nvGrpSpPr>
      <xdr:grpSpPr>
        <a:xfrm>
          <a:off x="7814373" y="1111110"/>
          <a:ext cx="356870" cy="1097915"/>
          <a:chOff x="0" y="0"/>
          <a:chExt cx="356870" cy="1097915"/>
        </a:xfrm>
      </xdr:grpSpPr>
      <xdr:pic>
        <xdr:nvPicPr>
          <xdr:cNvPr id="36" name="image92.png">
            <a:extLst>
              <a:ext uri="{FF2B5EF4-FFF2-40B4-BE49-F238E27FC236}">
                <a16:creationId xmlns:a16="http://schemas.microsoft.com/office/drawing/2014/main" id="{4B931435-3FCC-4C4E-8DB3-882AED87ED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932"/>
            <a:ext cx="169163" cy="986713"/>
          </a:xfrm>
          <a:prstGeom prst="rect">
            <a:avLst/>
          </a:prstGeom>
        </xdr:spPr>
      </xdr:pic>
      <xdr:pic>
        <xdr:nvPicPr>
          <xdr:cNvPr id="37" name="image93.png">
            <a:extLst>
              <a:ext uri="{FF2B5EF4-FFF2-40B4-BE49-F238E27FC236}">
                <a16:creationId xmlns:a16="http://schemas.microsoft.com/office/drawing/2014/main" id="{D2ABE68D-351E-4E91-9B2C-E8B89512B7E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0"/>
            <a:ext cx="169163" cy="1097610"/>
          </a:xfrm>
          <a:prstGeom prst="rect">
            <a:avLst/>
          </a:prstGeom>
        </xdr:spPr>
      </xdr:pic>
    </xdr:grpSp>
    <xdr:clientData/>
  </xdr:oneCellAnchor>
  <xdr:oneCellAnchor>
    <xdr:from>
      <xdr:col>12</xdr:col>
      <xdr:colOff>63</xdr:colOff>
      <xdr:row>6</xdr:row>
      <xdr:rowOff>68160</xdr:rowOff>
    </xdr:from>
    <xdr:ext cx="346075" cy="1134745"/>
    <xdr:grpSp>
      <xdr:nvGrpSpPr>
        <xdr:cNvPr id="38" name="Group 489">
          <a:extLst>
            <a:ext uri="{FF2B5EF4-FFF2-40B4-BE49-F238E27FC236}">
              <a16:creationId xmlns:a16="http://schemas.microsoft.com/office/drawing/2014/main" id="{22BB6030-35C9-42C5-A5F5-757085C02E0F}"/>
            </a:ext>
          </a:extLst>
        </xdr:cNvPr>
        <xdr:cNvGrpSpPr/>
      </xdr:nvGrpSpPr>
      <xdr:grpSpPr>
        <a:xfrm>
          <a:off x="8391588" y="1058760"/>
          <a:ext cx="346075" cy="1134745"/>
          <a:chOff x="0" y="0"/>
          <a:chExt cx="346075" cy="1134745"/>
        </a:xfrm>
      </xdr:grpSpPr>
      <xdr:pic>
        <xdr:nvPicPr>
          <xdr:cNvPr id="39" name="image94.png">
            <a:extLst>
              <a:ext uri="{FF2B5EF4-FFF2-40B4-BE49-F238E27FC236}">
                <a16:creationId xmlns:a16="http://schemas.microsoft.com/office/drawing/2014/main" id="{FDC1BB93-9327-4258-8501-1174061C5AC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8496" cy="1134719"/>
          </a:xfrm>
          <a:prstGeom prst="rect">
            <a:avLst/>
          </a:prstGeom>
        </xdr:spPr>
      </xdr:pic>
      <xdr:pic>
        <xdr:nvPicPr>
          <xdr:cNvPr id="40" name="image95.png">
            <a:extLst>
              <a:ext uri="{FF2B5EF4-FFF2-40B4-BE49-F238E27FC236}">
                <a16:creationId xmlns:a16="http://schemas.microsoft.com/office/drawing/2014/main" id="{793C0F35-D2E2-4C37-985D-C0D4593888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6784" y="328015"/>
            <a:ext cx="169163" cy="53695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74739</xdr:colOff>
      <xdr:row>6</xdr:row>
      <xdr:rowOff>3365</xdr:rowOff>
    </xdr:from>
    <xdr:ext cx="356870" cy="1298575"/>
    <xdr:grpSp>
      <xdr:nvGrpSpPr>
        <xdr:cNvPr id="41" name="Group 492">
          <a:extLst>
            <a:ext uri="{FF2B5EF4-FFF2-40B4-BE49-F238E27FC236}">
              <a16:creationId xmlns:a16="http://schemas.microsoft.com/office/drawing/2014/main" id="{B8154806-76AB-4522-B0B4-1D07D38309F1}"/>
            </a:ext>
          </a:extLst>
        </xdr:cNvPr>
        <xdr:cNvGrpSpPr/>
      </xdr:nvGrpSpPr>
      <xdr:grpSpPr>
        <a:xfrm>
          <a:off x="9028239" y="993965"/>
          <a:ext cx="356870" cy="1298575"/>
          <a:chOff x="0" y="0"/>
          <a:chExt cx="356870" cy="1298575"/>
        </a:xfrm>
      </xdr:grpSpPr>
      <xdr:pic>
        <xdr:nvPicPr>
          <xdr:cNvPr id="42" name="image96.png">
            <a:extLst>
              <a:ext uri="{FF2B5EF4-FFF2-40B4-BE49-F238E27FC236}">
                <a16:creationId xmlns:a16="http://schemas.microsoft.com/office/drawing/2014/main" id="{067DE456-F30E-4275-B599-456B9F5771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298575"/>
          </a:xfrm>
          <a:prstGeom prst="rect">
            <a:avLst/>
          </a:prstGeom>
        </xdr:spPr>
      </xdr:pic>
      <xdr:pic>
        <xdr:nvPicPr>
          <xdr:cNvPr id="43" name="image97.png">
            <a:extLst>
              <a:ext uri="{FF2B5EF4-FFF2-40B4-BE49-F238E27FC236}">
                <a16:creationId xmlns:a16="http://schemas.microsoft.com/office/drawing/2014/main" id="{C64DD22B-8937-4DA2-9E72-15620F7A1D5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5401"/>
            <a:ext cx="169163" cy="646849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200215</xdr:colOff>
      <xdr:row>4</xdr:row>
      <xdr:rowOff>63</xdr:rowOff>
    </xdr:from>
    <xdr:ext cx="670560" cy="153924"/>
    <xdr:pic>
      <xdr:nvPicPr>
        <xdr:cNvPr id="44" name="image112.png">
          <a:extLst>
            <a:ext uri="{FF2B5EF4-FFF2-40B4-BE49-F238E27FC236}">
              <a16:creationId xmlns:a16="http://schemas.microsoft.com/office/drawing/2014/main" id="{68FA1D0E-2C53-4C2D-A3CE-94FE786C5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9090" y="666813"/>
          <a:ext cx="670560" cy="153924"/>
        </a:xfrm>
        <a:prstGeom prst="rect">
          <a:avLst/>
        </a:prstGeom>
      </xdr:spPr>
    </xdr:pic>
    <xdr:clientData/>
  </xdr:oneCellAnchor>
  <xdr:oneCellAnchor>
    <xdr:from>
      <xdr:col>7</xdr:col>
      <xdr:colOff>12382</xdr:colOff>
      <xdr:row>1</xdr:row>
      <xdr:rowOff>159258</xdr:rowOff>
    </xdr:from>
    <xdr:ext cx="536956" cy="153924"/>
    <xdr:pic>
      <xdr:nvPicPr>
        <xdr:cNvPr id="45" name="image189.png">
          <a:extLst>
            <a:ext uri="{FF2B5EF4-FFF2-40B4-BE49-F238E27FC236}">
              <a16:creationId xmlns:a16="http://schemas.microsoft.com/office/drawing/2014/main" id="{5876B95A-AB86-49ED-AD36-0C72B6071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7782" y="340233"/>
          <a:ext cx="536956" cy="153924"/>
        </a:xfrm>
        <a:prstGeom prst="rect">
          <a:avLst/>
        </a:prstGeom>
      </xdr:spPr>
    </xdr:pic>
    <xdr:clientData/>
  </xdr:oneCellAnchor>
  <xdr:oneCellAnchor>
    <xdr:from>
      <xdr:col>9</xdr:col>
      <xdr:colOff>35067</xdr:colOff>
      <xdr:row>3</xdr:row>
      <xdr:rowOff>6858</xdr:rowOff>
    </xdr:from>
    <xdr:ext cx="1566037" cy="163068"/>
    <xdr:pic>
      <xdr:nvPicPr>
        <xdr:cNvPr id="46" name="image145.png">
          <a:extLst>
            <a:ext uri="{FF2B5EF4-FFF2-40B4-BE49-F238E27FC236}">
              <a16:creationId xmlns:a16="http://schemas.microsoft.com/office/drawing/2014/main" id="{79F5622D-9293-4408-9B55-BF4407B8D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942" y="511683"/>
          <a:ext cx="1566037" cy="163068"/>
        </a:xfrm>
        <a:prstGeom prst="rect">
          <a:avLst/>
        </a:prstGeom>
      </xdr:spPr>
    </xdr:pic>
    <xdr:clientData/>
  </xdr:oneCellAnchor>
  <xdr:oneCellAnchor>
    <xdr:from>
      <xdr:col>14</xdr:col>
      <xdr:colOff>286591</xdr:colOff>
      <xdr:row>3</xdr:row>
      <xdr:rowOff>6858</xdr:rowOff>
    </xdr:from>
    <xdr:ext cx="716279" cy="163068"/>
    <xdr:pic>
      <xdr:nvPicPr>
        <xdr:cNvPr id="47" name="image146.png">
          <a:extLst>
            <a:ext uri="{FF2B5EF4-FFF2-40B4-BE49-F238E27FC236}">
              <a16:creationId xmlns:a16="http://schemas.microsoft.com/office/drawing/2014/main" id="{5A8647E0-2A2D-4A56-85C7-348AACCC7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2066" y="511683"/>
          <a:ext cx="716279" cy="163068"/>
        </a:xfrm>
        <a:prstGeom prst="rect">
          <a:avLst/>
        </a:prstGeom>
      </xdr:spPr>
    </xdr:pic>
    <xdr:clientData/>
  </xdr:oneCellAnchor>
  <xdr:oneCellAnchor>
    <xdr:from>
      <xdr:col>3</xdr:col>
      <xdr:colOff>163741</xdr:colOff>
      <xdr:row>17</xdr:row>
      <xdr:rowOff>139509</xdr:rowOff>
    </xdr:from>
    <xdr:ext cx="214884" cy="155448"/>
    <xdr:pic>
      <xdr:nvPicPr>
        <xdr:cNvPr id="48" name="image190.png">
          <a:extLst>
            <a:ext uri="{FF2B5EF4-FFF2-40B4-BE49-F238E27FC236}">
              <a16:creationId xmlns:a16="http://schemas.microsoft.com/office/drawing/2014/main" id="{BAB9F773-C5AA-4856-A173-8E0018B90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4116" y="4330509"/>
          <a:ext cx="214884" cy="155448"/>
        </a:xfrm>
        <a:prstGeom prst="rect">
          <a:avLst/>
        </a:prstGeom>
      </xdr:spPr>
    </xdr:pic>
    <xdr:clientData/>
  </xdr:oneCellAnchor>
  <xdr:oneCellAnchor>
    <xdr:from>
      <xdr:col>10</xdr:col>
      <xdr:colOff>121602</xdr:colOff>
      <xdr:row>17</xdr:row>
      <xdr:rowOff>168084</xdr:rowOff>
    </xdr:from>
    <xdr:ext cx="214883" cy="155448"/>
    <xdr:pic>
      <xdr:nvPicPr>
        <xdr:cNvPr id="49" name="image190.png">
          <a:extLst>
            <a:ext uri="{FF2B5EF4-FFF2-40B4-BE49-F238E27FC236}">
              <a16:creationId xmlns:a16="http://schemas.microsoft.com/office/drawing/2014/main" id="{5136DFCE-0EA9-489E-9A7E-47EF9024E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1077" y="4359084"/>
          <a:ext cx="214883" cy="155448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18</xdr:row>
      <xdr:rowOff>173541</xdr:rowOff>
    </xdr:from>
    <xdr:ext cx="811707" cy="155448"/>
    <xdr:pic>
      <xdr:nvPicPr>
        <xdr:cNvPr id="50" name="image192.png">
          <a:extLst>
            <a:ext uri="{FF2B5EF4-FFF2-40B4-BE49-F238E27FC236}">
              <a16:creationId xmlns:a16="http://schemas.microsoft.com/office/drawing/2014/main" id="{4D427B47-29F4-4247-871D-D9A367184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4678866"/>
          <a:ext cx="811707" cy="155448"/>
        </a:xfrm>
        <a:prstGeom prst="rect">
          <a:avLst/>
        </a:prstGeom>
      </xdr:spPr>
    </xdr:pic>
    <xdr:clientData/>
  </xdr:oneCellAnchor>
  <xdr:oneCellAnchor>
    <xdr:from>
      <xdr:col>10</xdr:col>
      <xdr:colOff>134175</xdr:colOff>
      <xdr:row>18</xdr:row>
      <xdr:rowOff>173541</xdr:rowOff>
    </xdr:from>
    <xdr:ext cx="205740" cy="155448"/>
    <xdr:pic>
      <xdr:nvPicPr>
        <xdr:cNvPr id="51" name="image193.png">
          <a:extLst>
            <a:ext uri="{FF2B5EF4-FFF2-40B4-BE49-F238E27FC236}">
              <a16:creationId xmlns:a16="http://schemas.microsoft.com/office/drawing/2014/main" id="{EF8FF876-9AA0-4D49-8322-1E7854331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3650" y="4678866"/>
          <a:ext cx="205740" cy="155448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19</xdr:row>
      <xdr:rowOff>171001</xdr:rowOff>
    </xdr:from>
    <xdr:ext cx="818413" cy="155447"/>
    <xdr:pic>
      <xdr:nvPicPr>
        <xdr:cNvPr id="52" name="image194.png">
          <a:extLst>
            <a:ext uri="{FF2B5EF4-FFF2-40B4-BE49-F238E27FC236}">
              <a16:creationId xmlns:a16="http://schemas.microsoft.com/office/drawing/2014/main" id="{B1591AEC-684F-4979-A507-5D99E5AD1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4838251"/>
          <a:ext cx="818413" cy="155447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19</xdr:row>
      <xdr:rowOff>171001</xdr:rowOff>
    </xdr:from>
    <xdr:ext cx="214883" cy="155447"/>
    <xdr:pic>
      <xdr:nvPicPr>
        <xdr:cNvPr id="53" name="image190.png">
          <a:extLst>
            <a:ext uri="{FF2B5EF4-FFF2-40B4-BE49-F238E27FC236}">
              <a16:creationId xmlns:a16="http://schemas.microsoft.com/office/drawing/2014/main" id="{3817FCC0-D46F-4C21-9E1D-D97C1E979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4838251"/>
          <a:ext cx="214883" cy="155447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20</xdr:row>
      <xdr:rowOff>171001</xdr:rowOff>
    </xdr:from>
    <xdr:ext cx="514350" cy="155448"/>
    <xdr:pic>
      <xdr:nvPicPr>
        <xdr:cNvPr id="54" name="image195.png">
          <a:extLst>
            <a:ext uri="{FF2B5EF4-FFF2-40B4-BE49-F238E27FC236}">
              <a16:creationId xmlns:a16="http://schemas.microsoft.com/office/drawing/2014/main" id="{DEBDC701-60E6-4689-89C2-B10EFCCFE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000176"/>
          <a:ext cx="514350" cy="155448"/>
        </a:xfrm>
        <a:prstGeom prst="rect">
          <a:avLst/>
        </a:prstGeom>
      </xdr:spPr>
    </xdr:pic>
    <xdr:clientData/>
  </xdr:oneCellAnchor>
  <xdr:oneCellAnchor>
    <xdr:from>
      <xdr:col>10</xdr:col>
      <xdr:colOff>79311</xdr:colOff>
      <xdr:row>20</xdr:row>
      <xdr:rowOff>171001</xdr:rowOff>
    </xdr:from>
    <xdr:ext cx="327151" cy="155448"/>
    <xdr:pic>
      <xdr:nvPicPr>
        <xdr:cNvPr id="55" name="image196.png">
          <a:extLst>
            <a:ext uri="{FF2B5EF4-FFF2-40B4-BE49-F238E27FC236}">
              <a16:creationId xmlns:a16="http://schemas.microsoft.com/office/drawing/2014/main" id="{B409F088-4EED-409E-A0BF-C3F823A91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8786" y="5000176"/>
          <a:ext cx="327151" cy="155448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18</xdr:row>
      <xdr:rowOff>149034</xdr:rowOff>
    </xdr:from>
    <xdr:ext cx="1697355" cy="169164"/>
    <xdr:pic>
      <xdr:nvPicPr>
        <xdr:cNvPr id="56" name="image197.png">
          <a:extLst>
            <a:ext uri="{FF2B5EF4-FFF2-40B4-BE49-F238E27FC236}">
              <a16:creationId xmlns:a16="http://schemas.microsoft.com/office/drawing/2014/main" id="{2FD70816-47B0-41BF-984C-BA62D7422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4663884"/>
          <a:ext cx="1697355" cy="169164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15</xdr:row>
      <xdr:rowOff>0</xdr:rowOff>
    </xdr:from>
    <xdr:ext cx="205740" cy="155448"/>
    <xdr:pic>
      <xdr:nvPicPr>
        <xdr:cNvPr id="57" name="image193.png">
          <a:extLst>
            <a:ext uri="{FF2B5EF4-FFF2-40B4-BE49-F238E27FC236}">
              <a16:creationId xmlns:a16="http://schemas.microsoft.com/office/drawing/2014/main" id="{D4203C39-9A72-4D08-8CA4-24637DCA8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9475" y="3867150"/>
          <a:ext cx="205740" cy="15544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workbookViewId="0">
      <selection activeCell="C12" sqref="C12"/>
    </sheetView>
  </sheetViews>
  <sheetFormatPr defaultRowHeight="12.75"/>
  <cols>
    <col min="1" max="1" width="5.83203125" style="168" customWidth="1"/>
    <col min="2" max="2" width="10.6640625" style="168" customWidth="1"/>
    <col min="3" max="3" width="70" style="168" customWidth="1"/>
    <col min="4" max="16384" width="9.33203125" style="168"/>
  </cols>
  <sheetData>
    <row r="1" spans="1:3" ht="22.5" customHeight="1">
      <c r="A1" s="166"/>
      <c r="B1" s="166"/>
      <c r="C1" s="166"/>
    </row>
    <row r="2" spans="1:3" ht="22.5" customHeight="1">
      <c r="A2" s="182">
        <v>1</v>
      </c>
      <c r="B2" s="166"/>
      <c r="C2" s="166"/>
    </row>
    <row r="3" spans="1:3" ht="22.5" customHeight="1">
      <c r="A3" s="183">
        <v>2</v>
      </c>
      <c r="B3" s="184" t="s">
        <v>0</v>
      </c>
      <c r="C3" s="166"/>
    </row>
    <row r="4" spans="1:3" ht="22.5" customHeight="1">
      <c r="A4" s="183">
        <v>3</v>
      </c>
      <c r="B4" s="184" t="s">
        <v>1</v>
      </c>
      <c r="C4" s="166"/>
    </row>
    <row r="5" spans="1:3" ht="22.5" customHeight="1">
      <c r="A5" s="183">
        <v>4</v>
      </c>
      <c r="B5" s="184" t="s">
        <v>2</v>
      </c>
      <c r="C5" s="166"/>
    </row>
    <row r="6" spans="1:3" ht="22.5" customHeight="1">
      <c r="A6" s="183">
        <v>6</v>
      </c>
      <c r="B6" s="184" t="s">
        <v>4</v>
      </c>
      <c r="C6" s="166"/>
    </row>
    <row r="7" spans="1:3" ht="22.5" customHeight="1">
      <c r="A7" s="183">
        <v>7</v>
      </c>
      <c r="B7" s="184" t="s">
        <v>45</v>
      </c>
      <c r="C7" s="166"/>
    </row>
    <row r="8" spans="1:3" ht="22.5" customHeight="1">
      <c r="A8" s="183">
        <v>8</v>
      </c>
      <c r="B8" s="184" t="s">
        <v>46</v>
      </c>
      <c r="C8" s="186" t="s">
        <v>48</v>
      </c>
    </row>
    <row r="9" spans="1:3" ht="22.5" customHeight="1">
      <c r="A9" s="183">
        <v>9</v>
      </c>
      <c r="B9" s="184" t="s">
        <v>47</v>
      </c>
      <c r="C9" s="166"/>
    </row>
    <row r="10" spans="1:3" ht="22.5" customHeight="1">
      <c r="A10" s="183">
        <v>10</v>
      </c>
      <c r="B10" s="184" t="s">
        <v>93</v>
      </c>
      <c r="C10" s="211"/>
    </row>
    <row r="11" spans="1:3" ht="22.5" customHeight="1">
      <c r="A11" s="185"/>
      <c r="B11" s="184"/>
      <c r="C11" s="166"/>
    </row>
    <row r="12" spans="1:3" ht="22.5" customHeight="1">
      <c r="A12" s="185"/>
      <c r="B12" s="184"/>
      <c r="C12" s="166"/>
    </row>
    <row r="13" spans="1:3" ht="22.5" customHeight="1">
      <c r="A13" s="185"/>
      <c r="B13" s="184"/>
      <c r="C13" s="166"/>
    </row>
    <row r="14" spans="1:3" ht="22.5" customHeight="1"/>
    <row r="15" spans="1:3" ht="22.5" customHeight="1"/>
  </sheetData>
  <phoneticPr fontId="36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activeCell="A2" sqref="A2"/>
    </sheetView>
  </sheetViews>
  <sheetFormatPr defaultRowHeight="12.75"/>
  <cols>
    <col min="1" max="1" width="122.33203125" customWidth="1"/>
    <col min="2" max="2" width="31" customWidth="1"/>
    <col min="6" max="6" width="9.33203125" customWidth="1"/>
  </cols>
  <sheetData>
    <row r="1" spans="1:2" ht="31.7" customHeight="1">
      <c r="A1" s="301" t="s">
        <v>56</v>
      </c>
      <c r="B1" s="301"/>
    </row>
    <row r="2" spans="1:2" ht="38.85" customHeight="1">
      <c r="A2" s="1"/>
      <c r="B2" s="1"/>
    </row>
    <row r="3" spans="1:2" ht="57.75" customHeight="1">
      <c r="A3" s="302"/>
      <c r="B3" s="302"/>
    </row>
    <row r="4" spans="1:2" ht="20.100000000000001" customHeight="1">
      <c r="A4" s="3"/>
      <c r="B4" s="3"/>
    </row>
    <row r="5" spans="1:2" ht="19.5" customHeight="1">
      <c r="A5" s="3"/>
      <c r="B5" s="4">
        <v>0.13300000000000001</v>
      </c>
    </row>
    <row r="6" spans="1:2" ht="22.5" customHeight="1">
      <c r="A6" s="1"/>
      <c r="B6" s="5">
        <v>0.11</v>
      </c>
    </row>
    <row r="7" spans="1:2" ht="22.5" customHeight="1">
      <c r="A7" s="1"/>
      <c r="B7" s="4">
        <v>1.7999999999999999E-2</v>
      </c>
    </row>
    <row r="8" spans="1:2" ht="22.5" customHeight="1">
      <c r="A8" s="1"/>
      <c r="B8" s="6">
        <v>7.0000000000000001E-3</v>
      </c>
    </row>
    <row r="9" spans="1:2" ht="22.5" customHeight="1">
      <c r="A9" s="1"/>
      <c r="B9" s="6">
        <v>1.5E-3</v>
      </c>
    </row>
    <row r="10" spans="1:2" ht="22.5" customHeight="1">
      <c r="A10" s="1"/>
      <c r="B10" s="5">
        <v>0.06</v>
      </c>
    </row>
    <row r="11" spans="1:2" ht="22.5" customHeight="1">
      <c r="A11" s="1"/>
      <c r="B11" s="4">
        <v>0.02</v>
      </c>
    </row>
    <row r="12" spans="1:2" ht="22.5" customHeight="1">
      <c r="A12" s="1"/>
      <c r="B12" s="4">
        <v>6.0000000000000001E-3</v>
      </c>
    </row>
    <row r="13" spans="1:2" ht="22.5" customHeight="1">
      <c r="A13" s="1"/>
      <c r="B13" s="5">
        <v>0.2</v>
      </c>
    </row>
    <row r="14" spans="1:2" ht="26.85" customHeight="1">
      <c r="A14" s="1"/>
      <c r="B14" s="1"/>
    </row>
    <row r="15" spans="1:2" ht="31.35" customHeight="1">
      <c r="A15" s="1"/>
      <c r="B15" s="1"/>
    </row>
    <row r="16" spans="1:2" ht="58.5" customHeight="1">
      <c r="A16" s="2"/>
      <c r="B16" s="7">
        <v>2457.83</v>
      </c>
    </row>
    <row r="17" spans="1:2" ht="35.85" customHeight="1">
      <c r="A17" s="1"/>
      <c r="B17" s="1"/>
    </row>
    <row r="18" spans="1:2" ht="52.7" customHeight="1">
      <c r="A18" s="2"/>
      <c r="B18" s="8">
        <v>3107.16</v>
      </c>
    </row>
    <row r="19" spans="1:2" ht="26.25" customHeight="1">
      <c r="A19" s="1"/>
      <c r="B19" s="1"/>
    </row>
    <row r="20" spans="1:2" ht="22.35" customHeight="1">
      <c r="A20" s="1"/>
      <c r="B20" s="1"/>
    </row>
    <row r="21" spans="1:2" ht="23.25" customHeight="1">
      <c r="A21" s="107"/>
      <c r="B21" s="9">
        <v>8.7999999999999995E-2</v>
      </c>
    </row>
    <row r="22" spans="1:2" ht="22.5" customHeight="1">
      <c r="A22" s="1"/>
      <c r="B22" s="10">
        <v>0.05</v>
      </c>
    </row>
    <row r="23" spans="1:2" ht="22.5" customHeight="1">
      <c r="A23" s="1"/>
      <c r="B23" s="10">
        <v>0.02</v>
      </c>
    </row>
    <row r="24" spans="1:2" ht="17.100000000000001" customHeight="1">
      <c r="A24" s="3"/>
      <c r="B24" s="3"/>
    </row>
  </sheetData>
  <mergeCells count="2">
    <mergeCell ref="A1:B1"/>
    <mergeCell ref="A3:B3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tabSelected="1" topLeftCell="A16" workbookViewId="0">
      <selection activeCell="F29" sqref="F29"/>
    </sheetView>
  </sheetViews>
  <sheetFormatPr defaultRowHeight="12.75"/>
  <cols>
    <col min="1" max="1" width="6.6640625" customWidth="1"/>
    <col min="2" max="2" width="12.83203125" customWidth="1"/>
    <col min="3" max="3" width="64.1640625" customWidth="1"/>
    <col min="4" max="4" width="21.33203125" customWidth="1"/>
    <col min="5" max="5" width="17.33203125" customWidth="1"/>
    <col min="6" max="6" width="18.1640625" customWidth="1"/>
    <col min="7" max="7" width="19.33203125" customWidth="1"/>
  </cols>
  <sheetData>
    <row r="1" spans="1:7" ht="17.850000000000001" customHeight="1">
      <c r="A1" s="303" t="str">
        <f>'Table 2'!A1:B1</f>
        <v>ՀՀ ՇԻՐԱԿԻ ՄԱՐԶԻ ԱՇՈՑՔ ՀԱՄԱՅՆՔԻ ՄՈՒՍԱԵԼՅԱՆ ԲՆԱԿԱՎԱՅՐԻ 6-ՐԴ,7-ՐԴ,8-ՐԴ ՓՈՂՈՑԻ ՏՈՒՖ ՔԱՐՈՎ ՍԱԼԱՐԿՄԱՆ ԱՇԽԱՏԱՆՔՆԵՐ</v>
      </c>
      <c r="B1" s="303"/>
      <c r="C1" s="303"/>
      <c r="D1" s="303"/>
      <c r="E1" s="303"/>
      <c r="F1" s="303"/>
      <c r="G1" s="303"/>
    </row>
    <row r="2" spans="1:7" ht="17.25" customHeight="1">
      <c r="A2" s="304"/>
      <c r="B2" s="304"/>
      <c r="C2" s="304"/>
      <c r="D2" s="304"/>
      <c r="E2" s="304"/>
      <c r="F2" s="304"/>
      <c r="G2" s="304"/>
    </row>
    <row r="3" spans="1:7" ht="15" customHeight="1">
      <c r="A3" s="3"/>
      <c r="B3" s="3"/>
      <c r="C3" s="3"/>
      <c r="D3" s="304"/>
      <c r="E3" s="304"/>
      <c r="F3" s="11">
        <f>G31</f>
        <v>48285.762047512115</v>
      </c>
      <c r="G3" s="3"/>
    </row>
    <row r="4" spans="1:7" ht="15.95" customHeight="1">
      <c r="A4" s="12"/>
      <c r="B4" s="12"/>
      <c r="C4" s="12"/>
      <c r="D4" s="305"/>
      <c r="E4" s="305"/>
      <c r="F4" s="13">
        <f>G32</f>
        <v>116.61011534474176</v>
      </c>
      <c r="G4" s="12"/>
    </row>
    <row r="5" spans="1:7" ht="14.85" customHeight="1">
      <c r="A5" s="306" t="s">
        <v>5</v>
      </c>
      <c r="B5" s="308"/>
      <c r="C5" s="308"/>
      <c r="D5" s="310" t="s">
        <v>6</v>
      </c>
      <c r="E5" s="311"/>
      <c r="F5" s="311"/>
      <c r="G5" s="312"/>
    </row>
    <row r="6" spans="1:7" ht="14.85" customHeight="1">
      <c r="A6" s="307"/>
      <c r="B6" s="309"/>
      <c r="C6" s="309"/>
      <c r="D6" s="17"/>
      <c r="E6" s="17"/>
      <c r="F6" s="17"/>
      <c r="G6" s="17"/>
    </row>
    <row r="7" spans="1:7" ht="1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</row>
    <row r="8" spans="1:7" ht="18.75" customHeight="1">
      <c r="A8" s="19">
        <v>1</v>
      </c>
      <c r="B8" s="20" t="s">
        <v>1</v>
      </c>
      <c r="C8" s="17"/>
      <c r="D8" s="21">
        <f>'Table 4'!P18</f>
        <v>4050.5121226003866</v>
      </c>
      <c r="E8" s="17"/>
      <c r="F8" s="17"/>
      <c r="G8" s="21">
        <f>D8</f>
        <v>4050.5121226003866</v>
      </c>
    </row>
    <row r="9" spans="1:7" ht="18.75" customHeight="1">
      <c r="A9" s="19">
        <v>2</v>
      </c>
      <c r="B9" s="20" t="s">
        <v>2</v>
      </c>
      <c r="C9" s="17"/>
      <c r="D9" s="21">
        <f>'Table 5'!P31</f>
        <v>24440.086913882231</v>
      </c>
      <c r="E9" s="17"/>
      <c r="F9" s="17"/>
      <c r="G9" s="21">
        <f>D9</f>
        <v>24440.086913882231</v>
      </c>
    </row>
    <row r="10" spans="1:7" ht="18.75" customHeight="1">
      <c r="A10" s="19">
        <v>3</v>
      </c>
      <c r="B10" s="20" t="s">
        <v>3</v>
      </c>
      <c r="C10" s="17"/>
      <c r="D10" s="21">
        <f>'Table 6'!P34</f>
        <v>3290.3247419143154</v>
      </c>
      <c r="E10" s="17"/>
      <c r="F10" s="17"/>
      <c r="G10" s="21">
        <f>D10</f>
        <v>3290.3247419143154</v>
      </c>
    </row>
    <row r="11" spans="1:7" ht="18.75" customHeight="1">
      <c r="A11" s="19">
        <v>4</v>
      </c>
      <c r="B11" s="20" t="s">
        <v>4</v>
      </c>
      <c r="C11" s="17"/>
      <c r="D11" s="21">
        <f>'Table 6'!$P$69</f>
        <v>119.18880069825958</v>
      </c>
      <c r="E11" s="17"/>
      <c r="F11" s="17"/>
      <c r="G11" s="21">
        <f>D11</f>
        <v>119.18880069825958</v>
      </c>
    </row>
    <row r="12" spans="1:7" s="168" customFormat="1" ht="18.75" customHeight="1">
      <c r="A12" s="179">
        <v>5</v>
      </c>
      <c r="B12" s="181" t="s">
        <v>44</v>
      </c>
      <c r="C12" s="122"/>
      <c r="D12" s="180">
        <v>576.1</v>
      </c>
      <c r="E12" s="122"/>
      <c r="F12" s="122"/>
      <c r="G12" s="180">
        <v>576.1</v>
      </c>
    </row>
    <row r="13" spans="1:7" ht="18.75" customHeight="1">
      <c r="A13" s="19">
        <v>6</v>
      </c>
      <c r="B13" s="173" t="s">
        <v>39</v>
      </c>
      <c r="C13" s="172" t="s">
        <v>38</v>
      </c>
      <c r="D13" s="21">
        <f>'Table 7'!P33</f>
        <v>3029.2270906378089</v>
      </c>
      <c r="E13" s="17"/>
      <c r="F13" s="17"/>
      <c r="G13" s="21">
        <f>D13</f>
        <v>3029.2270906378089</v>
      </c>
    </row>
    <row r="14" spans="1:7" s="168" customFormat="1" ht="18.75" customHeight="1">
      <c r="A14" s="179">
        <v>6</v>
      </c>
      <c r="B14" s="181" t="s">
        <v>44</v>
      </c>
      <c r="C14" s="122"/>
      <c r="D14" s="180">
        <f>Лист1!P27</f>
        <v>14683.665831840306</v>
      </c>
      <c r="E14" s="122"/>
      <c r="F14" s="122"/>
      <c r="G14" s="180"/>
    </row>
    <row r="15" spans="1:7" ht="18.75" customHeight="1">
      <c r="A15" s="313"/>
      <c r="B15" s="314"/>
      <c r="C15" s="17"/>
      <c r="D15" s="21">
        <f>SUM(D8:D14)</f>
        <v>50189.105501573307</v>
      </c>
      <c r="E15" s="21">
        <v>0</v>
      </c>
      <c r="F15" s="21">
        <v>0</v>
      </c>
      <c r="G15" s="21">
        <f>SUM(G8:G14)</f>
        <v>35505.439669733001</v>
      </c>
    </row>
    <row r="16" spans="1:7" ht="39" customHeight="1">
      <c r="A16" s="14"/>
      <c r="B16" s="22">
        <v>1.4999999999999999E-2</v>
      </c>
      <c r="C16" s="14"/>
      <c r="D16" s="21">
        <f>D15*0.015</f>
        <v>752.83658252359953</v>
      </c>
      <c r="E16" s="14"/>
      <c r="F16" s="14"/>
      <c r="G16" s="21">
        <f>G15*0.015</f>
        <v>532.58159504599496</v>
      </c>
    </row>
    <row r="17" spans="1:7" ht="18.75" customHeight="1">
      <c r="A17" s="313"/>
      <c r="B17" s="314"/>
      <c r="C17" s="17"/>
      <c r="D17" s="21">
        <f>D16+D15</f>
        <v>50941.942084096903</v>
      </c>
      <c r="E17" s="21">
        <v>0</v>
      </c>
      <c r="F17" s="21">
        <v>0</v>
      </c>
      <c r="G17" s="21">
        <f>G16+G15</f>
        <v>36038.021264778996</v>
      </c>
    </row>
    <row r="18" spans="1:7" ht="18.75" customHeight="1">
      <c r="A18" s="308"/>
      <c r="B18" s="23">
        <v>1.7999999999999999E-2</v>
      </c>
      <c r="C18" s="308"/>
      <c r="D18" s="315">
        <f>D17*0.018</f>
        <v>916.95495751374415</v>
      </c>
      <c r="E18" s="308"/>
      <c r="F18" s="308"/>
      <c r="G18" s="315">
        <f>G17*0.018</f>
        <v>648.68438276602183</v>
      </c>
    </row>
    <row r="19" spans="1:7" ht="21.2" customHeight="1">
      <c r="A19" s="309"/>
      <c r="B19" s="25"/>
      <c r="C19" s="309"/>
      <c r="D19" s="316"/>
      <c r="E19" s="309"/>
      <c r="F19" s="309"/>
      <c r="G19" s="316"/>
    </row>
    <row r="20" spans="1:7" ht="18.75" customHeight="1">
      <c r="A20" s="313"/>
      <c r="B20" s="314"/>
      <c r="C20" s="17"/>
      <c r="D20" s="21">
        <f>D18+D17</f>
        <v>51858.897041610646</v>
      </c>
      <c r="E20" s="21">
        <v>0</v>
      </c>
      <c r="F20" s="21">
        <v>0</v>
      </c>
      <c r="G20" s="21">
        <f>G18+G17</f>
        <v>36686.705647545015</v>
      </c>
    </row>
    <row r="21" spans="1:7" ht="18.75" customHeight="1">
      <c r="A21" s="308"/>
      <c r="B21" s="23">
        <v>7.0000000000000001E-3</v>
      </c>
      <c r="C21" s="308"/>
      <c r="D21" s="315">
        <f>D20*0.007</f>
        <v>363.01227929127452</v>
      </c>
      <c r="E21" s="308"/>
      <c r="F21" s="308"/>
      <c r="G21" s="315">
        <f>G20*0.007</f>
        <v>256.80693953281514</v>
      </c>
    </row>
    <row r="22" spans="1:7" ht="14.45" customHeight="1">
      <c r="A22" s="309"/>
      <c r="B22" s="25"/>
      <c r="C22" s="309"/>
      <c r="D22" s="316"/>
      <c r="E22" s="309"/>
      <c r="F22" s="309"/>
      <c r="G22" s="316"/>
    </row>
    <row r="23" spans="1:7" ht="18.75" customHeight="1">
      <c r="A23" s="17"/>
      <c r="B23" s="26">
        <v>1.5E-3</v>
      </c>
      <c r="C23" s="17"/>
      <c r="D23" s="21">
        <f>D20*0.0015</f>
        <v>77.788345562415969</v>
      </c>
      <c r="E23" s="17"/>
      <c r="F23" s="17"/>
      <c r="G23" s="21">
        <f>G20*0.0015</f>
        <v>55.030058471317524</v>
      </c>
    </row>
    <row r="24" spans="1:7" ht="18.75" customHeight="1">
      <c r="A24" s="17"/>
      <c r="B24" s="17"/>
      <c r="C24" s="17"/>
      <c r="D24" s="21">
        <f>D23+D21+D20</f>
        <v>52299.697666464337</v>
      </c>
      <c r="E24" s="21">
        <v>0</v>
      </c>
      <c r="F24" s="21">
        <v>0</v>
      </c>
      <c r="G24" s="21">
        <f>G23+G21+G20</f>
        <v>36998.542645549147</v>
      </c>
    </row>
    <row r="25" spans="1:7" ht="18.75" customHeight="1">
      <c r="A25" s="17"/>
      <c r="B25" s="22">
        <v>0.02</v>
      </c>
      <c r="C25" s="17"/>
      <c r="D25" s="17"/>
      <c r="E25" s="17"/>
      <c r="F25" s="24">
        <f>G25</f>
        <v>739.9708529109829</v>
      </c>
      <c r="G25" s="21">
        <f>G24*0.02</f>
        <v>739.9708529109829</v>
      </c>
    </row>
    <row r="26" spans="1:7" ht="18.75" customHeight="1">
      <c r="A26" s="17"/>
      <c r="B26" s="22">
        <v>6.0000000000000001E-3</v>
      </c>
      <c r="C26" s="17"/>
      <c r="D26" s="17"/>
      <c r="E26" s="17"/>
      <c r="F26" s="24">
        <f>G26</f>
        <v>221.99125587329488</v>
      </c>
      <c r="G26" s="21">
        <f>G24*0.006</f>
        <v>221.99125587329488</v>
      </c>
    </row>
    <row r="27" spans="1:7" ht="18.75" customHeight="1">
      <c r="A27" s="313"/>
      <c r="B27" s="314"/>
      <c r="C27" s="17"/>
      <c r="D27" s="21">
        <f>G27-F27</f>
        <v>36998.542645549147</v>
      </c>
      <c r="E27" s="17"/>
      <c r="F27" s="27">
        <f>F26+F25</f>
        <v>961.9621087842778</v>
      </c>
      <c r="G27" s="21">
        <f>G26+G25+G24</f>
        <v>37960.504754333422</v>
      </c>
    </row>
    <row r="28" spans="1:7" ht="18.75" customHeight="1">
      <c r="A28" s="17"/>
      <c r="B28" s="28">
        <v>0.06</v>
      </c>
      <c r="C28" s="17"/>
      <c r="D28" s="21">
        <f>G28-F28</f>
        <v>2219.9125587329486</v>
      </c>
      <c r="E28" s="17"/>
      <c r="F28" s="21">
        <f>F27*0.06</f>
        <v>57.717726527056669</v>
      </c>
      <c r="G28" s="21">
        <f>G27*0.06</f>
        <v>2277.6302852600052</v>
      </c>
    </row>
    <row r="29" spans="1:7" ht="18.75" customHeight="1">
      <c r="A29" s="17"/>
      <c r="B29" s="17"/>
      <c r="C29" s="17"/>
      <c r="D29" s="21">
        <f>G29-F29</f>
        <v>39218.455204282094</v>
      </c>
      <c r="E29" s="17"/>
      <c r="F29" s="27">
        <f>F28+F27</f>
        <v>1019.6798353113345</v>
      </c>
      <c r="G29" s="21">
        <f>G28+G27</f>
        <v>40238.135039593428</v>
      </c>
    </row>
    <row r="30" spans="1:7" ht="18.75" customHeight="1">
      <c r="A30" s="17"/>
      <c r="B30" s="29">
        <v>0.2</v>
      </c>
      <c r="C30" s="17"/>
      <c r="D30" s="21">
        <f>G30-F30</f>
        <v>7843.691040856419</v>
      </c>
      <c r="E30" s="17"/>
      <c r="F30" s="24">
        <f>F29*0.2</f>
        <v>203.93596706226691</v>
      </c>
      <c r="G30" s="21">
        <f>G29*0.2</f>
        <v>8047.6270079186861</v>
      </c>
    </row>
    <row r="31" spans="1:7" ht="18.75" customHeight="1">
      <c r="A31" s="17"/>
      <c r="B31" s="17"/>
      <c r="C31" s="17"/>
      <c r="D31" s="21">
        <f>G31-F31</f>
        <v>47062.146245138516</v>
      </c>
      <c r="E31" s="17"/>
      <c r="F31" s="27">
        <f>F30+F29</f>
        <v>1223.6158023736014</v>
      </c>
      <c r="G31" s="21">
        <f>G30+G29</f>
        <v>48285.762047512115</v>
      </c>
    </row>
    <row r="32" spans="1:7" ht="18.75" customHeight="1">
      <c r="A32" s="17"/>
      <c r="B32" s="29">
        <v>0.15</v>
      </c>
      <c r="C32" s="17"/>
      <c r="D32" s="17"/>
      <c r="E32" s="17"/>
      <c r="F32" s="17"/>
      <c r="G32" s="21">
        <f>G31*0.002415</f>
        <v>116.61011534474176</v>
      </c>
    </row>
  </sheetData>
  <mergeCells count="24">
    <mergeCell ref="A27:B27"/>
    <mergeCell ref="E18:E19"/>
    <mergeCell ref="F18:F19"/>
    <mergeCell ref="G18:G19"/>
    <mergeCell ref="A20:B20"/>
    <mergeCell ref="A21:A22"/>
    <mergeCell ref="C21:C22"/>
    <mergeCell ref="D21:D22"/>
    <mergeCell ref="E21:E22"/>
    <mergeCell ref="F21:F22"/>
    <mergeCell ref="G21:G22"/>
    <mergeCell ref="A15:B15"/>
    <mergeCell ref="A17:B17"/>
    <mergeCell ref="A18:A19"/>
    <mergeCell ref="C18:C19"/>
    <mergeCell ref="D18:D19"/>
    <mergeCell ref="A1:G1"/>
    <mergeCell ref="A2:G2"/>
    <mergeCell ref="D3:E3"/>
    <mergeCell ref="D4:E4"/>
    <mergeCell ref="A5:A6"/>
    <mergeCell ref="B5:B6"/>
    <mergeCell ref="C5:C6"/>
    <mergeCell ref="D5:G5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8"/>
  <sheetViews>
    <sheetView topLeftCell="A19" workbookViewId="0">
      <selection activeCell="O13" sqref="O13"/>
    </sheetView>
  </sheetViews>
  <sheetFormatPr defaultRowHeight="12.75"/>
  <cols>
    <col min="1" max="1" width="6.1640625" customWidth="1"/>
    <col min="2" max="2" width="8.6640625" customWidth="1"/>
    <col min="3" max="3" width="30.66406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8.83203125" customWidth="1"/>
    <col min="11" max="11" width="6.6640625" customWidth="1"/>
    <col min="12" max="12" width="10" customWidth="1"/>
    <col min="13" max="14" width="8.83203125" customWidth="1"/>
    <col min="15" max="15" width="7.83203125" customWidth="1"/>
    <col min="16" max="16" width="10.6640625" customWidth="1"/>
  </cols>
  <sheetData>
    <row r="1" spans="1:17" ht="21" customHeight="1">
      <c r="A1" s="317" t="str">
        <f>'Table 2'!A1:B1</f>
        <v>ՀՀ ՇԻՐԱԿԻ ՄԱՐԶԻ ԱՇՈՑՔ ՀԱՄԱՅՆՔԻ ՄՈՒՍԱԵԼՅԱՆ ԲՆԱԿԱՎԱՅՐԻ 6-ՐԴ,7-ՐԴ,8-ՐԴ ՓՈՂՈՑԻ ՏՈՒՖ ՔԱՐՈՎ ՍԱԼԱՐԿՄԱՆ ԱՇԽԱՏԱՆՔՆԵՐ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17" ht="19.7" customHeight="1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</row>
    <row r="3" spans="1:17" ht="12" customHeight="1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</row>
    <row r="4" spans="1:17" ht="13.5" customHeight="1">
      <c r="A4" s="305"/>
      <c r="B4" s="305"/>
      <c r="C4" s="305"/>
      <c r="D4" s="305"/>
      <c r="E4" s="305"/>
      <c r="F4" s="12"/>
      <c r="G4" s="12"/>
      <c r="H4" s="12"/>
      <c r="I4" s="12"/>
      <c r="J4" s="305"/>
      <c r="K4" s="305"/>
      <c r="L4" s="305"/>
      <c r="M4" s="319">
        <f>P18</f>
        <v>4050.5121226003866</v>
      </c>
      <c r="N4" s="319"/>
      <c r="O4" s="305"/>
      <c r="P4" s="305"/>
    </row>
    <row r="5" spans="1:17" ht="12" customHeight="1">
      <c r="A5" s="320" t="s">
        <v>7</v>
      </c>
      <c r="B5" s="323"/>
      <c r="C5" s="323"/>
      <c r="D5" s="323"/>
      <c r="E5" s="323"/>
      <c r="F5" s="313"/>
      <c r="G5" s="326"/>
      <c r="H5" s="326"/>
      <c r="I5" s="326"/>
      <c r="J5" s="326"/>
      <c r="K5" s="326"/>
      <c r="L5" s="326"/>
      <c r="M5" s="326"/>
      <c r="N5" s="314"/>
      <c r="O5" s="323"/>
      <c r="P5" s="323"/>
    </row>
    <row r="6" spans="1:17" ht="12" customHeight="1">
      <c r="A6" s="321"/>
      <c r="B6" s="324"/>
      <c r="C6" s="324"/>
      <c r="D6" s="324"/>
      <c r="E6" s="324"/>
      <c r="F6" s="327"/>
      <c r="G6" s="328"/>
      <c r="H6" s="327"/>
      <c r="I6" s="328"/>
      <c r="J6" s="313"/>
      <c r="K6" s="326"/>
      <c r="L6" s="326"/>
      <c r="M6" s="326"/>
      <c r="N6" s="314"/>
      <c r="O6" s="324"/>
      <c r="P6" s="324"/>
    </row>
    <row r="7" spans="1:17" ht="34.5" customHeight="1">
      <c r="A7" s="321"/>
      <c r="B7" s="324"/>
      <c r="C7" s="324"/>
      <c r="D7" s="324"/>
      <c r="E7" s="324"/>
      <c r="F7" s="329"/>
      <c r="G7" s="330"/>
      <c r="H7" s="329"/>
      <c r="I7" s="330"/>
      <c r="J7" s="323"/>
      <c r="K7" s="323"/>
      <c r="L7" s="323"/>
      <c r="M7" s="323"/>
      <c r="N7" s="323"/>
      <c r="O7" s="324"/>
      <c r="P7" s="324"/>
    </row>
    <row r="8" spans="1:17" ht="67.5" customHeight="1">
      <c r="A8" s="322"/>
      <c r="B8" s="325"/>
      <c r="C8" s="325"/>
      <c r="D8" s="325"/>
      <c r="E8" s="325"/>
      <c r="F8" s="30"/>
      <c r="G8" s="210" t="s">
        <v>23</v>
      </c>
      <c r="H8" s="30"/>
      <c r="I8" s="210" t="s">
        <v>24</v>
      </c>
      <c r="J8" s="325"/>
      <c r="K8" s="325"/>
      <c r="L8" s="325"/>
      <c r="M8" s="325"/>
      <c r="N8" s="325"/>
      <c r="O8" s="325"/>
      <c r="P8" s="325"/>
    </row>
    <row r="9" spans="1:17" ht="17.2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3">
        <v>11</v>
      </c>
      <c r="L9" s="32">
        <v>12</v>
      </c>
      <c r="M9" s="34">
        <v>13</v>
      </c>
      <c r="N9" s="34">
        <v>14</v>
      </c>
      <c r="O9" s="32">
        <v>15</v>
      </c>
      <c r="P9" s="32">
        <v>16</v>
      </c>
    </row>
    <row r="10" spans="1:17" ht="24.6" customHeight="1">
      <c r="A10" s="331">
        <v>1</v>
      </c>
      <c r="B10" s="36" t="s">
        <v>8</v>
      </c>
      <c r="C10" s="323"/>
      <c r="D10" s="15"/>
      <c r="E10" s="37">
        <v>1237</v>
      </c>
      <c r="F10" s="333">
        <v>6.0000000000000001E-3</v>
      </c>
      <c r="G10" s="333">
        <f>F10*2.45783</f>
        <v>1.474698E-2</v>
      </c>
      <c r="H10" s="333">
        <v>0.157</v>
      </c>
      <c r="I10" s="38">
        <f>H10*3.10716</f>
        <v>0.48782411999999997</v>
      </c>
      <c r="J10" s="323"/>
      <c r="K10" s="323"/>
      <c r="L10" s="335">
        <v>9.0000000000000006E-5</v>
      </c>
      <c r="M10" s="333">
        <v>1.5</v>
      </c>
      <c r="N10" s="337">
        <f>L10*M10*1.16525</f>
        <v>1.5730874999999998E-4</v>
      </c>
      <c r="O10" s="39">
        <f>N10+I10+G10</f>
        <v>0.50272840874999991</v>
      </c>
      <c r="P10" s="40">
        <f>O10*E10</f>
        <v>621.87504162374989</v>
      </c>
      <c r="Q10" s="100">
        <v>260</v>
      </c>
    </row>
    <row r="11" spans="1:17" ht="29.45" customHeight="1">
      <c r="A11" s="332"/>
      <c r="B11" s="41" t="s">
        <v>9</v>
      </c>
      <c r="C11" s="325"/>
      <c r="D11" s="16"/>
      <c r="E11" s="42">
        <f>E10*1.95</f>
        <v>2412.15</v>
      </c>
      <c r="F11" s="334"/>
      <c r="G11" s="334"/>
      <c r="H11" s="334"/>
      <c r="I11" s="43">
        <v>0.25</v>
      </c>
      <c r="J11" s="325"/>
      <c r="K11" s="325"/>
      <c r="L11" s="336"/>
      <c r="M11" s="334"/>
      <c r="N11" s="338"/>
      <c r="O11" s="44">
        <v>0.25</v>
      </c>
      <c r="P11" s="40">
        <f>O11*E11</f>
        <v>603.03750000000002</v>
      </c>
    </row>
    <row r="12" spans="1:17" ht="53.25" customHeight="1">
      <c r="A12" s="339">
        <v>2</v>
      </c>
      <c r="B12" s="190" t="s">
        <v>51</v>
      </c>
      <c r="C12" s="323" t="s">
        <v>49</v>
      </c>
      <c r="D12" s="188" t="s">
        <v>50</v>
      </c>
      <c r="E12" s="35">
        <v>2633</v>
      </c>
      <c r="F12" s="333">
        <v>5.0000000000000001E-3</v>
      </c>
      <c r="G12" s="333">
        <v>1.2E-2</v>
      </c>
      <c r="H12" s="333">
        <v>5.0000000000000001E-3</v>
      </c>
      <c r="I12" s="38">
        <f>H12*3.10716</f>
        <v>1.5535800000000001E-2</v>
      </c>
      <c r="J12" s="323"/>
      <c r="K12" s="323"/>
      <c r="L12" s="335"/>
      <c r="M12" s="333"/>
      <c r="N12" s="337"/>
      <c r="O12" s="39">
        <v>0.75800900000000004</v>
      </c>
      <c r="P12" s="40">
        <f>O12*E12</f>
        <v>1995.8376970000002</v>
      </c>
    </row>
    <row r="13" spans="1:17" ht="29.1" customHeight="1">
      <c r="A13" s="340"/>
      <c r="B13" s="41"/>
      <c r="C13" s="325"/>
      <c r="D13" s="16"/>
      <c r="E13" s="48"/>
      <c r="F13" s="334"/>
      <c r="G13" s="334"/>
      <c r="H13" s="334"/>
      <c r="I13" s="43"/>
      <c r="J13" s="325"/>
      <c r="K13" s="325"/>
      <c r="L13" s="336"/>
      <c r="M13" s="334"/>
      <c r="N13" s="338"/>
      <c r="O13" s="44"/>
      <c r="P13" s="40"/>
    </row>
    <row r="14" spans="1:17" ht="33" customHeight="1">
      <c r="A14" s="50"/>
      <c r="B14" s="50"/>
      <c r="C14" s="50"/>
      <c r="D14" s="341"/>
      <c r="E14" s="341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1">
        <f>P13+P12+P11+P10</f>
        <v>3220.7502386237502</v>
      </c>
    </row>
    <row r="15" spans="1:17" ht="17.25" customHeight="1">
      <c r="A15" s="3"/>
      <c r="B15" s="3"/>
      <c r="C15" s="3"/>
      <c r="D15" s="52">
        <v>0.13300000000000001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53">
        <f>P14*0.133</f>
        <v>428.35978173695878</v>
      </c>
    </row>
    <row r="16" spans="1:17" ht="17.25" customHeight="1">
      <c r="A16" s="1"/>
      <c r="B16" s="1"/>
      <c r="C16" s="1"/>
      <c r="D16" s="318"/>
      <c r="E16" s="318"/>
      <c r="F16" s="1"/>
      <c r="G16" s="1"/>
      <c r="H16" s="1"/>
      <c r="I16" s="1"/>
      <c r="J16" s="1"/>
      <c r="K16" s="1"/>
      <c r="L16" s="1"/>
      <c r="M16" s="1"/>
      <c r="N16" s="1"/>
      <c r="O16" s="1"/>
      <c r="P16" s="54">
        <f>P15+P14</f>
        <v>3649.1100203607089</v>
      </c>
    </row>
    <row r="17" spans="1:16" ht="17.25" customHeight="1">
      <c r="A17" s="3"/>
      <c r="B17" s="3"/>
      <c r="C17" s="3"/>
      <c r="D17" s="55">
        <v>0.11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53">
        <f>P16*0.11</f>
        <v>401.40210223967796</v>
      </c>
    </row>
    <row r="18" spans="1:16" ht="17.25" customHeight="1">
      <c r="A18" s="3"/>
      <c r="B18" s="3"/>
      <c r="C18" s="3"/>
      <c r="D18" s="304"/>
      <c r="E18" s="304"/>
      <c r="F18" s="3"/>
      <c r="G18" s="3"/>
      <c r="H18" s="3"/>
      <c r="I18" s="3"/>
      <c r="J18" s="3"/>
      <c r="K18" s="3"/>
      <c r="L18" s="3"/>
      <c r="M18" s="3"/>
      <c r="N18" s="3"/>
      <c r="O18" s="3"/>
      <c r="P18" s="54">
        <f>P17+P16</f>
        <v>4050.5121226003866</v>
      </c>
    </row>
  </sheetData>
  <mergeCells count="46">
    <mergeCell ref="D14:E14"/>
    <mergeCell ref="D16:E16"/>
    <mergeCell ref="D18:E18"/>
    <mergeCell ref="J12:J13"/>
    <mergeCell ref="K12:K13"/>
    <mergeCell ref="L12:L13"/>
    <mergeCell ref="M12:M13"/>
    <mergeCell ref="N12:N13"/>
    <mergeCell ref="A12:A13"/>
    <mergeCell ref="C12:C13"/>
    <mergeCell ref="F12:F13"/>
    <mergeCell ref="G12:G13"/>
    <mergeCell ref="H12:H13"/>
    <mergeCell ref="J10:J11"/>
    <mergeCell ref="K10:K11"/>
    <mergeCell ref="L10:L11"/>
    <mergeCell ref="M10:M11"/>
    <mergeCell ref="N10:N11"/>
    <mergeCell ref="A10:A11"/>
    <mergeCell ref="C10:C11"/>
    <mergeCell ref="F10:F11"/>
    <mergeCell ref="G10:G11"/>
    <mergeCell ref="H10:H11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6"/>
  <sheetViews>
    <sheetView topLeftCell="D22" workbookViewId="0">
      <selection activeCell="B10" sqref="A10:XFD26"/>
    </sheetView>
  </sheetViews>
  <sheetFormatPr defaultRowHeight="12.75"/>
  <cols>
    <col min="1" max="1" width="6.1640625" customWidth="1"/>
    <col min="2" max="2" width="8.6640625" customWidth="1"/>
    <col min="3" max="3" width="30.83203125" customWidth="1"/>
    <col min="4" max="4" width="6.1640625" customWidth="1"/>
    <col min="5" max="5" width="8.6640625" customWidth="1"/>
    <col min="6" max="6" width="7.6640625" customWidth="1"/>
    <col min="7" max="7" width="8.6640625" customWidth="1"/>
    <col min="8" max="8" width="7.83203125" customWidth="1"/>
    <col min="9" max="9" width="8.33203125" customWidth="1"/>
    <col min="10" max="10" width="12.5" customWidth="1"/>
    <col min="11" max="11" width="6.6640625" customWidth="1"/>
    <col min="12" max="12" width="11" customWidth="1"/>
    <col min="13" max="14" width="8.83203125" customWidth="1"/>
    <col min="15" max="15" width="7.83203125" customWidth="1"/>
    <col min="16" max="16" width="11" customWidth="1"/>
    <col min="17" max="18" width="0" hidden="1" customWidth="1"/>
    <col min="19" max="19" width="9.33203125" style="100"/>
  </cols>
  <sheetData>
    <row r="1" spans="1:19" ht="21" customHeight="1">
      <c r="A1" s="317" t="str">
        <f>'Table 2'!A1:B1</f>
        <v>ՀՀ ՇԻՐԱԿԻ ՄԱՐԶԻ ԱՇՈՑՔ ՀԱՄԱՅՆՔԻ ՄՈՒՍԱԵԼՅԱՆ ԲՆԱԿԱՎԱՅՐԻ 6-ՐԴ,7-ՐԴ,8-ՐԴ ՓՈՂՈՑԻ ՏՈՒՖ ՔԱՐՈՎ ՍԱԼԱՐԿՄԱՆ ԱՇԽԱՏԱՆՔՆԵՐ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19" ht="19.7" customHeight="1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</row>
    <row r="3" spans="1:19" ht="12" customHeight="1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</row>
    <row r="4" spans="1:19" ht="13.5" customHeight="1">
      <c r="A4" s="305"/>
      <c r="B4" s="305"/>
      <c r="C4" s="305"/>
      <c r="D4" s="305"/>
      <c r="E4" s="305"/>
      <c r="F4" s="12"/>
      <c r="G4" s="12"/>
      <c r="H4" s="12"/>
      <c r="I4" s="12"/>
      <c r="J4" s="305"/>
      <c r="K4" s="305"/>
      <c r="L4" s="305"/>
      <c r="M4" s="346">
        <f>P31</f>
        <v>24440.086913882231</v>
      </c>
      <c r="N4" s="346"/>
      <c r="O4" s="305"/>
      <c r="P4" s="305"/>
    </row>
    <row r="5" spans="1:19" ht="12" customHeight="1">
      <c r="A5" s="320" t="s">
        <v>7</v>
      </c>
      <c r="B5" s="323"/>
      <c r="C5" s="323"/>
      <c r="D5" s="347" t="s">
        <v>54</v>
      </c>
      <c r="E5" s="347" t="s">
        <v>53</v>
      </c>
      <c r="F5" s="313"/>
      <c r="G5" s="326"/>
      <c r="H5" s="326"/>
      <c r="I5" s="326"/>
      <c r="J5" s="326"/>
      <c r="K5" s="326"/>
      <c r="L5" s="326"/>
      <c r="M5" s="326"/>
      <c r="N5" s="314"/>
      <c r="O5" s="323"/>
      <c r="P5" s="323"/>
    </row>
    <row r="6" spans="1:19" ht="12" customHeight="1">
      <c r="A6" s="321"/>
      <c r="B6" s="324"/>
      <c r="C6" s="324"/>
      <c r="D6" s="348"/>
      <c r="E6" s="348"/>
      <c r="F6" s="342" t="s">
        <v>55</v>
      </c>
      <c r="G6" s="343"/>
      <c r="H6" s="327"/>
      <c r="I6" s="328"/>
      <c r="J6" s="313"/>
      <c r="K6" s="326"/>
      <c r="L6" s="326"/>
      <c r="M6" s="326"/>
      <c r="N6" s="314"/>
      <c r="O6" s="324"/>
      <c r="P6" s="324"/>
    </row>
    <row r="7" spans="1:19" ht="34.5" customHeight="1">
      <c r="A7" s="321"/>
      <c r="B7" s="324"/>
      <c r="C7" s="324"/>
      <c r="D7" s="348"/>
      <c r="E7" s="348"/>
      <c r="F7" s="344"/>
      <c r="G7" s="345"/>
      <c r="H7" s="329"/>
      <c r="I7" s="330"/>
      <c r="J7" s="323"/>
      <c r="K7" s="323"/>
      <c r="L7" s="323"/>
      <c r="M7" s="323"/>
      <c r="N7" s="323"/>
      <c r="O7" s="324"/>
      <c r="P7" s="324"/>
    </row>
    <row r="8" spans="1:19" ht="67.5" customHeight="1">
      <c r="A8" s="322"/>
      <c r="B8" s="325"/>
      <c r="C8" s="325"/>
      <c r="D8" s="349"/>
      <c r="E8" s="349"/>
      <c r="F8" s="210" t="s">
        <v>52</v>
      </c>
      <c r="G8" s="209" t="s">
        <v>23</v>
      </c>
      <c r="H8" s="210" t="s">
        <v>52</v>
      </c>
      <c r="I8" s="210" t="s">
        <v>24</v>
      </c>
      <c r="J8" s="325"/>
      <c r="K8" s="325"/>
      <c r="L8" s="325"/>
      <c r="M8" s="325"/>
      <c r="N8" s="325"/>
      <c r="O8" s="325"/>
      <c r="P8" s="325"/>
    </row>
    <row r="9" spans="1:19" ht="17.2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2">
        <v>11</v>
      </c>
      <c r="L9" s="32">
        <v>12</v>
      </c>
      <c r="M9" s="32">
        <v>13</v>
      </c>
      <c r="N9" s="34">
        <v>14</v>
      </c>
      <c r="O9" s="33">
        <v>15</v>
      </c>
      <c r="P9" s="32">
        <v>16</v>
      </c>
    </row>
    <row r="10" spans="1:19" ht="17.25" customHeight="1">
      <c r="A10" s="339">
        <v>1</v>
      </c>
      <c r="B10" s="57" t="s">
        <v>11</v>
      </c>
      <c r="C10" s="323"/>
      <c r="D10" s="323"/>
      <c r="E10" s="354">
        <v>91.6</v>
      </c>
      <c r="F10" s="354">
        <v>1.55</v>
      </c>
      <c r="G10" s="333">
        <f>F10*2.45783</f>
        <v>3.8096364999999999</v>
      </c>
      <c r="H10" s="354">
        <v>0.33</v>
      </c>
      <c r="I10" s="333">
        <f>H10*3.10716</f>
        <v>1.0253628000000001</v>
      </c>
      <c r="J10" s="59"/>
      <c r="K10" s="59"/>
      <c r="L10" s="60">
        <v>1.02</v>
      </c>
      <c r="M10" s="39">
        <v>27.83</v>
      </c>
      <c r="N10" s="360">
        <v>43.335606949199992</v>
      </c>
      <c r="O10" s="350">
        <f>N10+I10+G10</f>
        <v>48.170606249199992</v>
      </c>
      <c r="P10" s="354">
        <f>O10*E10</f>
        <v>4412.4275324267192</v>
      </c>
      <c r="Q10">
        <f>M10*L10*R10</f>
        <v>33.116943023999994</v>
      </c>
      <c r="R10">
        <v>1.1666399999999999</v>
      </c>
      <c r="S10" s="100">
        <v>260</v>
      </c>
    </row>
    <row r="11" spans="1:19" ht="18.95" customHeight="1">
      <c r="A11" s="353"/>
      <c r="B11" s="61" t="s">
        <v>12</v>
      </c>
      <c r="C11" s="324"/>
      <c r="D11" s="324"/>
      <c r="E11" s="355"/>
      <c r="F11" s="355"/>
      <c r="G11" s="359"/>
      <c r="H11" s="355"/>
      <c r="I11" s="359"/>
      <c r="J11" s="62"/>
      <c r="K11" s="62"/>
      <c r="L11" s="63">
        <v>0.71699999999999997</v>
      </c>
      <c r="M11" s="64">
        <v>3.5</v>
      </c>
      <c r="N11" s="361"/>
      <c r="O11" s="351"/>
      <c r="P11" s="355"/>
      <c r="Q11">
        <f>M11*L11*R10</f>
        <v>2.92768308</v>
      </c>
    </row>
    <row r="12" spans="1:19" ht="18.75" customHeight="1">
      <c r="A12" s="353"/>
      <c r="B12" s="62"/>
      <c r="C12" s="324"/>
      <c r="D12" s="324"/>
      <c r="E12" s="355"/>
      <c r="F12" s="355"/>
      <c r="G12" s="359"/>
      <c r="H12" s="355"/>
      <c r="I12" s="359"/>
      <c r="J12" s="62"/>
      <c r="K12" s="62"/>
      <c r="L12" s="65">
        <v>1.6500000000000001E-2</v>
      </c>
      <c r="M12" s="64">
        <v>116.67</v>
      </c>
      <c r="N12" s="361"/>
      <c r="O12" s="351"/>
      <c r="P12" s="355"/>
      <c r="Q12">
        <f>L12*M12*R10</f>
        <v>2.2458461652000001</v>
      </c>
    </row>
    <row r="13" spans="1:19" ht="21" customHeight="1">
      <c r="A13" s="340"/>
      <c r="B13" s="16"/>
      <c r="C13" s="325"/>
      <c r="D13" s="325"/>
      <c r="E13" s="356"/>
      <c r="F13" s="356"/>
      <c r="G13" s="334"/>
      <c r="H13" s="356"/>
      <c r="I13" s="334"/>
      <c r="J13" s="16" t="s">
        <v>22</v>
      </c>
      <c r="K13" s="16"/>
      <c r="L13" s="66">
        <v>8.9999999999999998E-4</v>
      </c>
      <c r="M13" s="48">
        <v>480</v>
      </c>
      <c r="N13" s="362"/>
      <c r="O13" s="352"/>
      <c r="P13" s="356"/>
      <c r="Q13">
        <f>L13*M13*R10</f>
        <v>0.50398847999999996</v>
      </c>
    </row>
    <row r="14" spans="1:19" ht="21.95" customHeight="1">
      <c r="A14" s="339">
        <v>2</v>
      </c>
      <c r="B14" s="57" t="s">
        <v>13</v>
      </c>
      <c r="C14" s="323"/>
      <c r="D14" s="323"/>
      <c r="E14" s="357">
        <v>263.3</v>
      </c>
      <c r="F14" s="354">
        <v>7.0000000000000007E-2</v>
      </c>
      <c r="G14" s="333">
        <f>F14*2.45783</f>
        <v>0.17204810000000001</v>
      </c>
      <c r="H14" s="354">
        <v>0.21</v>
      </c>
      <c r="I14" s="333">
        <f>H14*3.10716</f>
        <v>0.65250359999999996</v>
      </c>
      <c r="J14" s="15"/>
      <c r="K14" s="15"/>
      <c r="L14" s="60">
        <v>1.1000000000000001</v>
      </c>
      <c r="M14" s="39">
        <v>5.84</v>
      </c>
      <c r="N14" s="333">
        <f>((L14*M14)+(M15*L15))*1.16525</f>
        <v>7.4943053749999997</v>
      </c>
      <c r="O14" s="354">
        <f>N14+I14+G14</f>
        <v>8.3188570749999986</v>
      </c>
      <c r="P14" s="354">
        <f>O14*E14</f>
        <v>2190.3550678474999</v>
      </c>
      <c r="Q14">
        <f>L14*M14*R10</f>
        <v>7.4944953600000002</v>
      </c>
    </row>
    <row r="15" spans="1:19" ht="17.25" customHeight="1">
      <c r="A15" s="340"/>
      <c r="B15" s="41" t="s">
        <v>14</v>
      </c>
      <c r="C15" s="325"/>
      <c r="D15" s="325"/>
      <c r="E15" s="358"/>
      <c r="F15" s="356"/>
      <c r="G15" s="334"/>
      <c r="H15" s="356"/>
      <c r="I15" s="334"/>
      <c r="J15" s="25"/>
      <c r="K15" s="25"/>
      <c r="L15" s="49">
        <v>0.05</v>
      </c>
      <c r="M15" s="44">
        <v>0.15</v>
      </c>
      <c r="N15" s="334"/>
      <c r="O15" s="356"/>
      <c r="P15" s="356"/>
      <c r="Q15">
        <f>L15*M15*R10</f>
        <v>8.7497999999999986E-3</v>
      </c>
    </row>
    <row r="16" spans="1:19" ht="21.95" customHeight="1">
      <c r="A16" s="339">
        <v>2</v>
      </c>
      <c r="B16" s="57" t="s">
        <v>13</v>
      </c>
      <c r="C16" s="323" t="s">
        <v>20</v>
      </c>
      <c r="D16" s="323"/>
      <c r="E16" s="357">
        <v>395</v>
      </c>
      <c r="F16" s="354">
        <v>7.0000000000000007E-2</v>
      </c>
      <c r="G16" s="333">
        <f>F16*2.45783</f>
        <v>0.17204810000000001</v>
      </c>
      <c r="H16" s="354">
        <v>0.21</v>
      </c>
      <c r="I16" s="333">
        <f>H16*3.10716</f>
        <v>0.65250359999999996</v>
      </c>
      <c r="J16" s="102"/>
      <c r="K16" s="102"/>
      <c r="L16" s="104">
        <v>1.1000000000000001</v>
      </c>
      <c r="M16" s="39">
        <v>5.84</v>
      </c>
      <c r="N16" s="333">
        <f>((L16*M16)+(M17*L17))*1.16525</f>
        <v>7.4943053749999997</v>
      </c>
      <c r="O16" s="354">
        <f>N16+I16+G16</f>
        <v>8.3188570749999986</v>
      </c>
      <c r="P16" s="354">
        <f>O16*E16</f>
        <v>3285.9485446249996</v>
      </c>
      <c r="Q16">
        <f>L16*M16*R12</f>
        <v>0</v>
      </c>
    </row>
    <row r="17" spans="1:21" ht="17.25" customHeight="1">
      <c r="A17" s="340"/>
      <c r="B17" s="41" t="s">
        <v>14</v>
      </c>
      <c r="C17" s="325"/>
      <c r="D17" s="325"/>
      <c r="E17" s="358"/>
      <c r="F17" s="356"/>
      <c r="G17" s="334"/>
      <c r="H17" s="356"/>
      <c r="I17" s="334"/>
      <c r="J17" s="25"/>
      <c r="K17" s="25"/>
      <c r="L17" s="105">
        <v>0.05</v>
      </c>
      <c r="M17" s="44">
        <v>0.15</v>
      </c>
      <c r="N17" s="334"/>
      <c r="O17" s="356"/>
      <c r="P17" s="356"/>
      <c r="Q17">
        <f>L17*M17*R12</f>
        <v>0</v>
      </c>
    </row>
    <row r="18" spans="1:21" ht="30" customHeight="1">
      <c r="A18" s="331">
        <v>3</v>
      </c>
      <c r="B18" s="67" t="s">
        <v>15</v>
      </c>
      <c r="C18" s="323" t="s">
        <v>21</v>
      </c>
      <c r="D18" s="323"/>
      <c r="E18" s="364">
        <v>2279.3000000000002</v>
      </c>
      <c r="F18" s="333">
        <v>0.376</v>
      </c>
      <c r="G18" s="333">
        <f>F18*2.45783</f>
        <v>0.92414408000000003</v>
      </c>
      <c r="H18" s="368">
        <v>0.113</v>
      </c>
      <c r="I18" s="360">
        <f>H18*3.10716</f>
        <v>0.35110908000000002</v>
      </c>
      <c r="J18" s="15"/>
      <c r="K18" s="68">
        <v>3</v>
      </c>
      <c r="L18" s="69">
        <v>0.17899999999999999</v>
      </c>
      <c r="M18" s="39">
        <v>11.46</v>
      </c>
      <c r="N18" s="333">
        <f>((M18*L18)+(L19*M19)+(L20*M20))*1.16562</f>
        <v>2.6729415030000006</v>
      </c>
      <c r="O18" s="354">
        <f>N18+I18+G18</f>
        <v>3.9481946630000007</v>
      </c>
      <c r="P18" s="354">
        <f>O18*E18</f>
        <v>8999.1200953759017</v>
      </c>
      <c r="Q18">
        <f>M18*L18*R10</f>
        <v>2.3931752976</v>
      </c>
      <c r="U18" s="101"/>
    </row>
    <row r="19" spans="1:21" ht="33.200000000000003" customHeight="1">
      <c r="A19" s="363"/>
      <c r="B19" s="61" t="s">
        <v>16</v>
      </c>
      <c r="C19" s="324"/>
      <c r="D19" s="324"/>
      <c r="E19" s="365"/>
      <c r="F19" s="359"/>
      <c r="G19" s="359"/>
      <c r="H19" s="369"/>
      <c r="I19" s="361"/>
      <c r="J19" s="70"/>
      <c r="K19" s="71">
        <v>3</v>
      </c>
      <c r="L19" s="72">
        <v>0.02</v>
      </c>
      <c r="M19" s="64">
        <v>5.84</v>
      </c>
      <c r="N19" s="359"/>
      <c r="O19" s="355"/>
      <c r="P19" s="355"/>
      <c r="Q19">
        <f>M19*L19*R10</f>
        <v>0.13626355199999998</v>
      </c>
    </row>
    <row r="20" spans="1:21" ht="34.700000000000003" customHeight="1">
      <c r="A20" s="332"/>
      <c r="B20" s="16"/>
      <c r="C20" s="325"/>
      <c r="D20" s="325"/>
      <c r="E20" s="366"/>
      <c r="F20" s="334"/>
      <c r="G20" s="334"/>
      <c r="H20" s="370"/>
      <c r="I20" s="362"/>
      <c r="J20" s="16"/>
      <c r="K20" s="16"/>
      <c r="L20" s="73">
        <v>3.0000000000000001E-3</v>
      </c>
      <c r="M20" s="44">
        <v>41.67</v>
      </c>
      <c r="N20" s="334"/>
      <c r="O20" s="356"/>
      <c r="P20" s="356"/>
      <c r="Q20">
        <f>M20*L20*R10</f>
        <v>0.14584166639999999</v>
      </c>
    </row>
    <row r="21" spans="1:21" ht="17.25" customHeight="1">
      <c r="A21" s="74">
        <v>1</v>
      </c>
      <c r="B21" s="32">
        <v>2</v>
      </c>
      <c r="C21" s="32">
        <v>3</v>
      </c>
      <c r="D21" s="32">
        <v>4</v>
      </c>
      <c r="E21" s="32">
        <v>5</v>
      </c>
      <c r="F21" s="32">
        <v>6</v>
      </c>
      <c r="G21" s="32">
        <v>7</v>
      </c>
      <c r="H21" s="32">
        <v>8</v>
      </c>
      <c r="I21" s="32">
        <v>9</v>
      </c>
      <c r="J21" s="32">
        <v>10</v>
      </c>
      <c r="K21" s="32">
        <v>11</v>
      </c>
      <c r="L21" s="32">
        <v>12</v>
      </c>
      <c r="M21" s="32">
        <v>13</v>
      </c>
      <c r="N21" s="32">
        <v>14</v>
      </c>
      <c r="O21" s="32">
        <v>15</v>
      </c>
      <c r="P21" s="32">
        <v>16</v>
      </c>
    </row>
    <row r="22" spans="1:21" ht="18.95" customHeight="1">
      <c r="A22" s="339">
        <v>4</v>
      </c>
      <c r="B22" s="57" t="s">
        <v>11</v>
      </c>
      <c r="C22" s="323"/>
      <c r="D22" s="323"/>
      <c r="E22" s="354">
        <v>8.5</v>
      </c>
      <c r="F22" s="354">
        <v>1.55</v>
      </c>
      <c r="G22" s="333">
        <f>F22*2.45783</f>
        <v>3.8096364999999999</v>
      </c>
      <c r="H22" s="354">
        <v>0.33</v>
      </c>
      <c r="I22" s="333">
        <f>H22*3.10716</f>
        <v>1.0253628000000001</v>
      </c>
      <c r="J22" s="59"/>
      <c r="K22" s="59"/>
      <c r="L22" s="60">
        <v>1.02</v>
      </c>
      <c r="M22" s="39">
        <v>31.04</v>
      </c>
      <c r="N22" s="360">
        <f>((M22*L22)+(M23*L23)+(M24*L24)+(M25*L25))*1.16562</f>
        <v>42.577015535100003</v>
      </c>
      <c r="O22" s="350">
        <f>N22+I22+G22</f>
        <v>47.41201483510001</v>
      </c>
      <c r="P22" s="354">
        <f>O22*E22</f>
        <v>403.00212609835006</v>
      </c>
    </row>
    <row r="23" spans="1:21" ht="23.85" customHeight="1">
      <c r="A23" s="353"/>
      <c r="B23" s="61" t="s">
        <v>12</v>
      </c>
      <c r="C23" s="324"/>
      <c r="D23" s="324"/>
      <c r="E23" s="355"/>
      <c r="F23" s="355"/>
      <c r="G23" s="359"/>
      <c r="H23" s="355"/>
      <c r="I23" s="359"/>
      <c r="J23" s="70"/>
      <c r="K23" s="70"/>
      <c r="L23" s="63">
        <v>0.71699999999999997</v>
      </c>
      <c r="M23" s="64">
        <v>3.5</v>
      </c>
      <c r="N23" s="361"/>
      <c r="O23" s="351"/>
      <c r="P23" s="355"/>
    </row>
    <row r="24" spans="1:21" ht="23.85" customHeight="1">
      <c r="A24" s="353"/>
      <c r="B24" s="70"/>
      <c r="C24" s="324"/>
      <c r="D24" s="324"/>
      <c r="E24" s="355"/>
      <c r="F24" s="355"/>
      <c r="G24" s="359"/>
      <c r="H24" s="355"/>
      <c r="I24" s="359"/>
      <c r="J24" s="70"/>
      <c r="K24" s="70"/>
      <c r="L24" s="65">
        <v>1.6500000000000001E-2</v>
      </c>
      <c r="M24" s="64">
        <v>116.67</v>
      </c>
      <c r="N24" s="361"/>
      <c r="O24" s="351"/>
      <c r="P24" s="355"/>
    </row>
    <row r="25" spans="1:21" ht="28.35" customHeight="1">
      <c r="A25" s="340"/>
      <c r="B25" s="16"/>
      <c r="C25" s="325"/>
      <c r="D25" s="325"/>
      <c r="E25" s="356"/>
      <c r="F25" s="356"/>
      <c r="G25" s="334"/>
      <c r="H25" s="356"/>
      <c r="I25" s="334"/>
      <c r="J25" s="106" t="s">
        <v>22</v>
      </c>
      <c r="K25" s="16"/>
      <c r="L25" s="66">
        <v>8.9999999999999998E-4</v>
      </c>
      <c r="M25" s="48">
        <v>480</v>
      </c>
      <c r="N25" s="362"/>
      <c r="O25" s="352"/>
      <c r="P25" s="356"/>
    </row>
    <row r="26" spans="1:21" ht="34.5" customHeight="1">
      <c r="A26" s="74">
        <v>5</v>
      </c>
      <c r="B26" s="75" t="s">
        <v>17</v>
      </c>
      <c r="C26" s="14"/>
      <c r="D26" s="14"/>
      <c r="E26" s="76">
        <f>E22*1.74</f>
        <v>14.79</v>
      </c>
      <c r="F26" s="76">
        <v>1.67</v>
      </c>
      <c r="G26" s="76">
        <f>F26*2.45783</f>
        <v>4.1045761000000001</v>
      </c>
      <c r="H26" s="14"/>
      <c r="I26" s="14"/>
      <c r="J26" s="14"/>
      <c r="K26" s="14"/>
      <c r="L26" s="77">
        <v>1.25</v>
      </c>
      <c r="M26" s="76">
        <v>3.8</v>
      </c>
      <c r="N26" s="78">
        <f>L26*M26*1.16562</f>
        <v>5.5366950000000008</v>
      </c>
      <c r="O26" s="76">
        <f>G26+N26</f>
        <v>9.6412711000000009</v>
      </c>
      <c r="P26" s="76">
        <f>O26*E26</f>
        <v>142.59439956900002</v>
      </c>
    </row>
    <row r="27" spans="1:21" ht="39.75" customHeight="1">
      <c r="A27" s="79"/>
      <c r="B27" s="79"/>
      <c r="C27" s="79"/>
      <c r="D27" s="367"/>
      <c r="E27" s="367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80">
        <f>P26+P22+P18+P14+P10+P16</f>
        <v>19433.44776594247</v>
      </c>
    </row>
    <row r="28" spans="1:21" ht="17.25" customHeight="1">
      <c r="A28" s="3"/>
      <c r="B28" s="3"/>
      <c r="C28" s="3"/>
      <c r="D28" s="52">
        <v>0.13300000000000001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81">
        <f>P27*0.133</f>
        <v>2584.6485528703488</v>
      </c>
    </row>
    <row r="29" spans="1:21" ht="17.25" customHeight="1">
      <c r="A29" s="1"/>
      <c r="B29" s="1"/>
      <c r="C29" s="1"/>
      <c r="D29" s="318"/>
      <c r="E29" s="318"/>
      <c r="F29" s="1"/>
      <c r="G29" s="1"/>
      <c r="H29" s="1"/>
      <c r="I29" s="1"/>
      <c r="J29" s="1"/>
      <c r="K29" s="1"/>
      <c r="L29" s="1"/>
      <c r="M29" s="1"/>
      <c r="N29" s="1"/>
      <c r="O29" s="1"/>
      <c r="P29" s="81">
        <f>P28+P27</f>
        <v>22018.096318812819</v>
      </c>
    </row>
    <row r="30" spans="1:21" ht="17.25" customHeight="1">
      <c r="A30" s="3"/>
      <c r="B30" s="3"/>
      <c r="C30" s="3"/>
      <c r="D30" s="55">
        <v>0.11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81">
        <f>P29*0.11</f>
        <v>2421.9905950694101</v>
      </c>
    </row>
    <row r="31" spans="1:21" ht="17.25" customHeight="1">
      <c r="A31" s="3"/>
      <c r="B31" s="3"/>
      <c r="C31" s="3"/>
      <c r="D31" s="304"/>
      <c r="E31" s="304"/>
      <c r="F31" s="3"/>
      <c r="G31" s="3"/>
      <c r="H31" s="3"/>
      <c r="I31" s="3"/>
      <c r="J31" s="3"/>
      <c r="K31" s="3"/>
      <c r="L31" s="3"/>
      <c r="M31" s="3"/>
      <c r="N31" s="3"/>
      <c r="O31" s="3"/>
      <c r="P31" s="81">
        <f>P30+P29</f>
        <v>24440.086913882231</v>
      </c>
    </row>
    <row r="32" spans="1:21" ht="33" customHeight="1">
      <c r="A32" s="50"/>
      <c r="B32" s="50"/>
      <c r="C32" s="50"/>
      <c r="D32" s="341"/>
      <c r="E32" s="341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1"/>
    </row>
    <row r="33" spans="1:16" ht="17.25" customHeight="1">
      <c r="A33" s="3"/>
      <c r="B33" s="3"/>
      <c r="C33" s="3"/>
      <c r="D33" s="5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3"/>
    </row>
    <row r="34" spans="1:16" ht="17.25" customHeight="1">
      <c r="A34" s="1"/>
      <c r="B34" s="1"/>
      <c r="C34" s="1"/>
      <c r="D34" s="318"/>
      <c r="E34" s="318"/>
      <c r="F34" s="1"/>
      <c r="G34" s="1"/>
      <c r="H34" s="1"/>
      <c r="I34" s="1"/>
      <c r="J34" s="1"/>
      <c r="K34" s="1"/>
      <c r="L34" s="1"/>
      <c r="M34" s="1"/>
      <c r="N34" s="1"/>
      <c r="O34" s="1"/>
      <c r="P34" s="54"/>
    </row>
    <row r="35" spans="1:16" ht="17.25" customHeight="1">
      <c r="A35" s="3"/>
      <c r="B35" s="3"/>
      <c r="C35" s="3"/>
      <c r="D35" s="55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53"/>
    </row>
    <row r="36" spans="1:16" ht="17.25" customHeight="1">
      <c r="A36" s="3"/>
      <c r="B36" s="3"/>
      <c r="C36" s="3"/>
      <c r="D36" s="304"/>
      <c r="E36" s="304"/>
      <c r="F36" s="3"/>
      <c r="G36" s="3"/>
      <c r="H36" s="3"/>
      <c r="I36" s="3"/>
      <c r="J36" s="3"/>
      <c r="K36" s="3"/>
      <c r="L36" s="3"/>
      <c r="M36" s="3"/>
      <c r="N36" s="3"/>
      <c r="O36" s="3"/>
      <c r="P36" s="54"/>
    </row>
  </sheetData>
  <mergeCells count="84">
    <mergeCell ref="O16:O17"/>
    <mergeCell ref="P16:P17"/>
    <mergeCell ref="A16:A17"/>
    <mergeCell ref="C16:C17"/>
    <mergeCell ref="D16:D17"/>
    <mergeCell ref="E16:E17"/>
    <mergeCell ref="F16:F17"/>
    <mergeCell ref="G16:G17"/>
    <mergeCell ref="H16:H17"/>
    <mergeCell ref="I16:I17"/>
    <mergeCell ref="N16:N17"/>
    <mergeCell ref="P18:P20"/>
    <mergeCell ref="D32:E32"/>
    <mergeCell ref="F22:F25"/>
    <mergeCell ref="G22:G25"/>
    <mergeCell ref="H22:H25"/>
    <mergeCell ref="I22:I25"/>
    <mergeCell ref="N22:N25"/>
    <mergeCell ref="O22:O25"/>
    <mergeCell ref="P22:P25"/>
    <mergeCell ref="G18:G20"/>
    <mergeCell ref="H18:H20"/>
    <mergeCell ref="I18:I20"/>
    <mergeCell ref="N18:N20"/>
    <mergeCell ref="O18:O20"/>
    <mergeCell ref="D34:E34"/>
    <mergeCell ref="D36:E36"/>
    <mergeCell ref="A22:A25"/>
    <mergeCell ref="C22:C25"/>
    <mergeCell ref="D22:D25"/>
    <mergeCell ref="E22:E25"/>
    <mergeCell ref="D27:E27"/>
    <mergeCell ref="D29:E29"/>
    <mergeCell ref="D31:E31"/>
    <mergeCell ref="A18:A20"/>
    <mergeCell ref="C18:C20"/>
    <mergeCell ref="D18:D20"/>
    <mergeCell ref="E18:E20"/>
    <mergeCell ref="F18:F20"/>
    <mergeCell ref="P10:P13"/>
    <mergeCell ref="A14:A15"/>
    <mergeCell ref="C14:C15"/>
    <mergeCell ref="D14:D15"/>
    <mergeCell ref="E14:E15"/>
    <mergeCell ref="F14:F15"/>
    <mergeCell ref="G14:G15"/>
    <mergeCell ref="H14:H15"/>
    <mergeCell ref="I14:I15"/>
    <mergeCell ref="N14:N15"/>
    <mergeCell ref="O14:O15"/>
    <mergeCell ref="P14:P15"/>
    <mergeCell ref="G10:G13"/>
    <mergeCell ref="H10:H13"/>
    <mergeCell ref="I10:I13"/>
    <mergeCell ref="N10:N13"/>
    <mergeCell ref="O10:O13"/>
    <mergeCell ref="A10:A13"/>
    <mergeCell ref="C10:C13"/>
    <mergeCell ref="D10:D13"/>
    <mergeCell ref="E10:E13"/>
    <mergeCell ref="F10:F13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9"/>
  <sheetViews>
    <sheetView topLeftCell="D83" workbookViewId="0">
      <selection activeCell="P32" sqref="P32:P33"/>
    </sheetView>
  </sheetViews>
  <sheetFormatPr defaultRowHeight="12.75"/>
  <cols>
    <col min="1" max="1" width="6.1640625" customWidth="1"/>
    <col min="2" max="2" width="8.6640625" customWidth="1"/>
    <col min="3" max="3" width="30.33203125" customWidth="1"/>
    <col min="4" max="4" width="7.5" customWidth="1"/>
    <col min="5" max="5" width="6.83203125" customWidth="1"/>
    <col min="6" max="6" width="8.83203125" customWidth="1"/>
    <col min="7" max="7" width="9.6640625" customWidth="1"/>
    <col min="8" max="8" width="9.5" customWidth="1"/>
    <col min="9" max="9" width="9" customWidth="1"/>
    <col min="10" max="10" width="14.6640625" customWidth="1"/>
    <col min="11" max="12" width="6.83203125" customWidth="1"/>
    <col min="13" max="13" width="8.83203125" customWidth="1"/>
    <col min="14" max="14" width="8.33203125" customWidth="1"/>
    <col min="15" max="15" width="7.83203125" customWidth="1"/>
    <col min="16" max="16" width="10.33203125" customWidth="1"/>
  </cols>
  <sheetData>
    <row r="1" spans="1:16" ht="17.25" customHeight="1">
      <c r="A1" s="3"/>
      <c r="B1" s="3"/>
      <c r="C1" s="3"/>
      <c r="D1" s="5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81"/>
    </row>
    <row r="2" spans="1:16" ht="17.25" customHeight="1">
      <c r="A2" s="1"/>
      <c r="B2" s="1"/>
      <c r="C2" s="1"/>
      <c r="D2" s="318"/>
      <c r="E2" s="318"/>
      <c r="F2" s="1"/>
      <c r="G2" s="1"/>
      <c r="H2" s="1"/>
      <c r="I2" s="1"/>
      <c r="J2" s="1"/>
      <c r="K2" s="1"/>
      <c r="L2" s="1"/>
      <c r="M2" s="1"/>
      <c r="N2" s="1"/>
      <c r="O2" s="1"/>
      <c r="P2" s="81"/>
    </row>
    <row r="3" spans="1:16" ht="17.25" customHeight="1">
      <c r="A3" s="3"/>
      <c r="B3" s="3"/>
      <c r="C3" s="3"/>
      <c r="D3" s="5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1"/>
    </row>
    <row r="4" spans="1:16" ht="17.25" customHeight="1">
      <c r="A4" s="3"/>
      <c r="B4" s="3"/>
      <c r="C4" s="3"/>
      <c r="D4" s="304"/>
      <c r="E4" s="304"/>
      <c r="F4" s="3"/>
      <c r="G4" s="3"/>
      <c r="H4" s="3"/>
      <c r="I4" s="3"/>
      <c r="J4" s="3"/>
      <c r="K4" s="3"/>
      <c r="L4" s="3"/>
      <c r="M4" s="3"/>
      <c r="N4" s="3"/>
      <c r="O4" s="3"/>
      <c r="P4" s="81"/>
    </row>
    <row r="5" spans="1:16" ht="21" customHeight="1">
      <c r="A5" s="373" t="str">
        <f>'Table 2'!A1:B1</f>
        <v>ՀՀ ՇԻՐԱԿԻ ՄԱՐԶԻ ԱՇՈՑՔ ՀԱՄԱՅՆՔԻ ՄՈՒՍԱԵԼՅԱՆ ԲՆԱԿԱՎԱՅՐԻ 6-ՐԴ,7-ՐԴ,8-ՐԴ ՓՈՂՈՑԻ ՏՈՒՖ ՔԱՐՈՎ ՍԱԼԱՐԿՄԱՆ ԱՇԽԱՏԱՆՔՆԵՐ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</row>
    <row r="6" spans="1:16" ht="19.7" customHeight="1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</row>
    <row r="7" spans="1:16" ht="12" customHeigh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</row>
    <row r="8" spans="1:16" ht="13.5" customHeight="1">
      <c r="A8" s="305"/>
      <c r="B8" s="305"/>
      <c r="C8" s="305"/>
      <c r="D8" s="305"/>
      <c r="E8" s="305"/>
      <c r="F8" s="12"/>
      <c r="G8" s="12"/>
      <c r="H8" s="12"/>
      <c r="I8" s="12"/>
      <c r="J8" s="305"/>
      <c r="K8" s="305"/>
      <c r="L8" s="305"/>
      <c r="M8" s="319">
        <f>P34</f>
        <v>3290.3247419143154</v>
      </c>
      <c r="N8" s="319"/>
      <c r="O8" s="305"/>
      <c r="P8" s="305"/>
    </row>
    <row r="9" spans="1:16" ht="12" customHeight="1">
      <c r="A9" s="320" t="s">
        <v>7</v>
      </c>
      <c r="B9" s="323"/>
      <c r="C9" s="323"/>
      <c r="D9" s="323"/>
      <c r="E9" s="323"/>
      <c r="F9" s="313"/>
      <c r="G9" s="326"/>
      <c r="H9" s="326"/>
      <c r="I9" s="326"/>
      <c r="J9" s="326"/>
      <c r="K9" s="326"/>
      <c r="L9" s="326"/>
      <c r="M9" s="326"/>
      <c r="N9" s="314"/>
      <c r="O9" s="323"/>
      <c r="P9" s="323"/>
    </row>
    <row r="10" spans="1:16" ht="12" customHeight="1">
      <c r="A10" s="321"/>
      <c r="B10" s="324"/>
      <c r="C10" s="324"/>
      <c r="D10" s="324"/>
      <c r="E10" s="324"/>
      <c r="F10" s="327"/>
      <c r="G10" s="328"/>
      <c r="H10" s="327"/>
      <c r="I10" s="328"/>
      <c r="J10" s="313"/>
      <c r="K10" s="326"/>
      <c r="L10" s="326"/>
      <c r="M10" s="326"/>
      <c r="N10" s="314"/>
      <c r="O10" s="324"/>
      <c r="P10" s="324"/>
    </row>
    <row r="11" spans="1:16" ht="34.5" customHeight="1">
      <c r="A11" s="321"/>
      <c r="B11" s="324"/>
      <c r="C11" s="324"/>
      <c r="D11" s="324"/>
      <c r="E11" s="324"/>
      <c r="F11" s="329"/>
      <c r="G11" s="330"/>
      <c r="H11" s="329"/>
      <c r="I11" s="330"/>
      <c r="J11" s="323"/>
      <c r="K11" s="323"/>
      <c r="L11" s="323"/>
      <c r="M11" s="323"/>
      <c r="N11" s="374"/>
      <c r="O11" s="324"/>
      <c r="P11" s="324"/>
    </row>
    <row r="12" spans="1:16" ht="67.5" customHeight="1">
      <c r="A12" s="322"/>
      <c r="B12" s="325"/>
      <c r="C12" s="325"/>
      <c r="D12" s="325"/>
      <c r="E12" s="325"/>
      <c r="F12" s="30"/>
      <c r="G12" s="30" t="s">
        <v>23</v>
      </c>
      <c r="H12" s="30"/>
      <c r="I12" s="30" t="s">
        <v>24</v>
      </c>
      <c r="J12" s="325"/>
      <c r="K12" s="325"/>
      <c r="L12" s="325"/>
      <c r="M12" s="325"/>
      <c r="N12" s="375"/>
      <c r="O12" s="325"/>
      <c r="P12" s="325"/>
    </row>
    <row r="13" spans="1:16" ht="17.25" customHeight="1">
      <c r="A13" s="32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  <c r="M13" s="34">
        <v>13</v>
      </c>
      <c r="N13" s="32">
        <v>14</v>
      </c>
      <c r="O13" s="33">
        <v>15</v>
      </c>
      <c r="P13" s="32">
        <v>16</v>
      </c>
    </row>
    <row r="14" spans="1:16" ht="17.25" customHeight="1">
      <c r="A14" s="339">
        <v>1</v>
      </c>
      <c r="B14" s="57" t="s">
        <v>13</v>
      </c>
      <c r="C14" s="308"/>
      <c r="D14" s="308"/>
      <c r="E14" s="354">
        <v>28.6</v>
      </c>
      <c r="F14" s="354">
        <v>7.0000000000000007E-2</v>
      </c>
      <c r="G14" s="333">
        <f>F14*2.45783</f>
        <v>0.17204810000000001</v>
      </c>
      <c r="H14" s="354">
        <v>0.21</v>
      </c>
      <c r="I14" s="333">
        <f>H14*3.10716</f>
        <v>0.65250359999999996</v>
      </c>
      <c r="J14" s="59"/>
      <c r="K14" s="59"/>
      <c r="L14" s="82">
        <v>1.1000000000000001</v>
      </c>
      <c r="M14" s="83">
        <v>5.84</v>
      </c>
      <c r="N14" s="333">
        <v>7.5032451600000005</v>
      </c>
      <c r="O14" s="354">
        <f>N14+I14+G14</f>
        <v>8.3277968599999994</v>
      </c>
      <c r="P14" s="371">
        <f>O14*E14</f>
        <v>238.17499019599998</v>
      </c>
    </row>
    <row r="15" spans="1:16" ht="17.25" customHeight="1">
      <c r="A15" s="340"/>
      <c r="B15" s="41" t="s">
        <v>14</v>
      </c>
      <c r="C15" s="309"/>
      <c r="D15" s="309"/>
      <c r="E15" s="356"/>
      <c r="F15" s="356"/>
      <c r="G15" s="334"/>
      <c r="H15" s="356"/>
      <c r="I15" s="334"/>
      <c r="J15" s="25"/>
      <c r="K15" s="25"/>
      <c r="L15" s="84">
        <v>0.05</v>
      </c>
      <c r="M15" s="85">
        <v>0.15</v>
      </c>
      <c r="N15" s="334"/>
      <c r="O15" s="356"/>
      <c r="P15" s="372"/>
    </row>
    <row r="16" spans="1:16" ht="17.25" customHeight="1">
      <c r="A16" s="339">
        <v>1</v>
      </c>
      <c r="B16" s="57" t="s">
        <v>13</v>
      </c>
      <c r="C16" s="323" t="s">
        <v>20</v>
      </c>
      <c r="D16" s="308"/>
      <c r="E16" s="354">
        <v>42.9</v>
      </c>
      <c r="F16" s="354">
        <v>7.0000000000000007E-2</v>
      </c>
      <c r="G16" s="333">
        <f>F16*2.45783</f>
        <v>0.17204810000000001</v>
      </c>
      <c r="H16" s="354">
        <v>0.21</v>
      </c>
      <c r="I16" s="333">
        <f>H16*3.10716</f>
        <v>0.65250359999999996</v>
      </c>
      <c r="J16" s="59"/>
      <c r="K16" s="59"/>
      <c r="L16" s="82">
        <v>1.1000000000000001</v>
      </c>
      <c r="M16" s="83">
        <v>5.84</v>
      </c>
      <c r="N16" s="333">
        <v>7.5032451600000005</v>
      </c>
      <c r="O16" s="354">
        <f>N16+I16+G16</f>
        <v>8.3277968599999994</v>
      </c>
      <c r="P16" s="371">
        <f>O16*E16</f>
        <v>357.26248529399999</v>
      </c>
    </row>
    <row r="17" spans="1:19" ht="17.25" customHeight="1">
      <c r="A17" s="340"/>
      <c r="B17" s="41" t="s">
        <v>14</v>
      </c>
      <c r="C17" s="325"/>
      <c r="D17" s="309"/>
      <c r="E17" s="356"/>
      <c r="F17" s="356"/>
      <c r="G17" s="334"/>
      <c r="H17" s="356"/>
      <c r="I17" s="334"/>
      <c r="J17" s="25"/>
      <c r="K17" s="25"/>
      <c r="L17" s="84">
        <v>0.05</v>
      </c>
      <c r="M17" s="85">
        <v>0.15</v>
      </c>
      <c r="N17" s="334"/>
      <c r="O17" s="356"/>
      <c r="P17" s="372"/>
    </row>
    <row r="18" spans="1:19" ht="20.85" customHeight="1">
      <c r="A18" s="331">
        <v>2</v>
      </c>
      <c r="B18" s="57" t="s">
        <v>18</v>
      </c>
      <c r="C18" s="323" t="s">
        <v>21</v>
      </c>
      <c r="D18" s="323"/>
      <c r="E18" s="357">
        <v>247.6</v>
      </c>
      <c r="F18" s="333">
        <v>0.376</v>
      </c>
      <c r="G18" s="333">
        <f>F18*2.45783</f>
        <v>0.92414408000000003</v>
      </c>
      <c r="H18" s="368">
        <v>0.113</v>
      </c>
      <c r="I18" s="360">
        <v>0.65250359999999996</v>
      </c>
      <c r="J18" s="15"/>
      <c r="K18" s="68">
        <v>3</v>
      </c>
      <c r="L18" s="86">
        <v>0.17899999999999999</v>
      </c>
      <c r="M18" s="87">
        <v>11.46</v>
      </c>
      <c r="N18" s="333">
        <f>((M18*L18)+(L19*M19)+(L20*M20))*1.16562</f>
        <v>2.6729415030000006</v>
      </c>
      <c r="O18" s="354">
        <f>N18+G18+I18</f>
        <v>4.2495891830000003</v>
      </c>
      <c r="P18" s="371">
        <f>O18*E18</f>
        <v>1052.1982817108001</v>
      </c>
    </row>
    <row r="19" spans="1:19" ht="36.200000000000003" customHeight="1">
      <c r="A19" s="363"/>
      <c r="B19" s="61" t="s">
        <v>16</v>
      </c>
      <c r="C19" s="324"/>
      <c r="D19" s="324"/>
      <c r="E19" s="376"/>
      <c r="F19" s="359"/>
      <c r="G19" s="359"/>
      <c r="H19" s="369"/>
      <c r="I19" s="361"/>
      <c r="J19" s="70"/>
      <c r="K19" s="71">
        <v>3</v>
      </c>
      <c r="L19" s="88">
        <v>0.02</v>
      </c>
      <c r="M19" s="89">
        <v>5.84</v>
      </c>
      <c r="N19" s="359"/>
      <c r="O19" s="355"/>
      <c r="P19" s="377"/>
    </row>
    <row r="20" spans="1:19" ht="34.700000000000003" customHeight="1">
      <c r="A20" s="332"/>
      <c r="B20" s="16"/>
      <c r="C20" s="325"/>
      <c r="D20" s="325"/>
      <c r="E20" s="358"/>
      <c r="F20" s="334"/>
      <c r="G20" s="334"/>
      <c r="H20" s="370"/>
      <c r="I20" s="362"/>
      <c r="J20" s="16"/>
      <c r="K20" s="16"/>
      <c r="L20" s="90">
        <v>3.0000000000000001E-3</v>
      </c>
      <c r="M20" s="91">
        <v>41.67</v>
      </c>
      <c r="N20" s="334"/>
      <c r="O20" s="356"/>
      <c r="P20" s="372"/>
    </row>
    <row r="21" spans="1:19" ht="17.25" customHeight="1">
      <c r="A21" s="339">
        <v>1</v>
      </c>
      <c r="B21" s="57" t="s">
        <v>11</v>
      </c>
      <c r="C21" s="323"/>
      <c r="D21" s="323"/>
      <c r="E21" s="354">
        <v>18.100000000000001</v>
      </c>
      <c r="F21" s="354">
        <v>1.55</v>
      </c>
      <c r="G21" s="333">
        <f>F21*2.45783</f>
        <v>3.8096364999999999</v>
      </c>
      <c r="H21" s="354">
        <v>0.33</v>
      </c>
      <c r="I21" s="333">
        <f>H21*3.10716</f>
        <v>1.0253628000000001</v>
      </c>
      <c r="J21" s="59"/>
      <c r="K21" s="59"/>
      <c r="L21" s="104">
        <v>1.02</v>
      </c>
      <c r="M21" s="39">
        <v>31.04</v>
      </c>
      <c r="N21" s="360">
        <f>((M21*L21)+(M22*L22)+(M23*L23)+(M24*L24))*1.16562</f>
        <v>42.577015535100003</v>
      </c>
      <c r="O21" s="350">
        <f>N21+I21+G21</f>
        <v>47.41201483510001</v>
      </c>
      <c r="P21" s="354">
        <f>O21*E21</f>
        <v>858.15746851531026</v>
      </c>
      <c r="S21" s="100">
        <v>260</v>
      </c>
    </row>
    <row r="22" spans="1:19" ht="18.95" customHeight="1">
      <c r="A22" s="353"/>
      <c r="B22" s="61" t="s">
        <v>12</v>
      </c>
      <c r="C22" s="324"/>
      <c r="D22" s="324"/>
      <c r="E22" s="355"/>
      <c r="F22" s="355"/>
      <c r="G22" s="359"/>
      <c r="H22" s="355"/>
      <c r="I22" s="359"/>
      <c r="J22" s="62"/>
      <c r="K22" s="62"/>
      <c r="L22" s="63">
        <v>0.71699999999999997</v>
      </c>
      <c r="M22" s="64">
        <v>3.5</v>
      </c>
      <c r="N22" s="361"/>
      <c r="O22" s="351"/>
      <c r="P22" s="355"/>
      <c r="S22" s="100"/>
    </row>
    <row r="23" spans="1:19" ht="18.75" customHeight="1">
      <c r="A23" s="353"/>
      <c r="B23" s="62"/>
      <c r="C23" s="324"/>
      <c r="D23" s="324"/>
      <c r="E23" s="355"/>
      <c r="F23" s="355"/>
      <c r="G23" s="359"/>
      <c r="H23" s="355"/>
      <c r="I23" s="359"/>
      <c r="J23" s="62"/>
      <c r="K23" s="62"/>
      <c r="L23" s="65">
        <v>1.6500000000000001E-2</v>
      </c>
      <c r="M23" s="64">
        <v>116.67</v>
      </c>
      <c r="N23" s="361"/>
      <c r="O23" s="351"/>
      <c r="P23" s="355"/>
      <c r="S23" s="100"/>
    </row>
    <row r="24" spans="1:19" ht="21" customHeight="1">
      <c r="A24" s="340"/>
      <c r="B24" s="103"/>
      <c r="C24" s="325"/>
      <c r="D24" s="325"/>
      <c r="E24" s="356"/>
      <c r="F24" s="356"/>
      <c r="G24" s="334"/>
      <c r="H24" s="356"/>
      <c r="I24" s="334"/>
      <c r="J24" s="103" t="s">
        <v>22</v>
      </c>
      <c r="K24" s="103"/>
      <c r="L24" s="66">
        <v>8.9999999999999998E-4</v>
      </c>
      <c r="M24" s="48">
        <v>480</v>
      </c>
      <c r="N24" s="362"/>
      <c r="O24" s="352"/>
      <c r="P24" s="356"/>
      <c r="S24" s="100"/>
    </row>
    <row r="25" spans="1:19" ht="17.25" customHeight="1">
      <c r="A25" s="32">
        <v>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9" ht="38.450000000000003" customHeight="1">
      <c r="A26" s="323"/>
      <c r="B26" s="323" t="s">
        <v>19</v>
      </c>
      <c r="C26" s="31"/>
      <c r="D26" s="31"/>
      <c r="E26" s="37">
        <v>3</v>
      </c>
      <c r="F26" s="333">
        <v>1.67</v>
      </c>
      <c r="G26" s="333">
        <f>F26*2.45783</f>
        <v>4.1045761000000001</v>
      </c>
      <c r="H26" s="333">
        <v>0.65</v>
      </c>
      <c r="I26" s="333">
        <f>H26*3.10716</f>
        <v>2.0196540000000001</v>
      </c>
      <c r="J26" s="31"/>
      <c r="K26" s="31"/>
      <c r="L26" s="31"/>
      <c r="M26" s="31"/>
      <c r="N26" s="31"/>
      <c r="O26" s="40">
        <f>I26+G26</f>
        <v>6.1242301000000001</v>
      </c>
      <c r="P26" s="60">
        <f>O26*E26</f>
        <v>18.372690300000002</v>
      </c>
    </row>
    <row r="27" spans="1:19" ht="20.45" customHeight="1">
      <c r="A27" s="324"/>
      <c r="B27" s="324"/>
      <c r="C27" s="70"/>
      <c r="D27" s="70"/>
      <c r="E27" s="56">
        <v>12</v>
      </c>
      <c r="F27" s="359"/>
      <c r="G27" s="359"/>
      <c r="H27" s="359"/>
      <c r="I27" s="359"/>
      <c r="J27" s="70"/>
      <c r="K27" s="70"/>
      <c r="L27" s="56">
        <v>1</v>
      </c>
      <c r="M27" s="92">
        <v>1.35</v>
      </c>
      <c r="N27" s="64">
        <f>M27*1.16525</f>
        <v>1.5730875</v>
      </c>
      <c r="O27" s="58">
        <f>N27</f>
        <v>1.5730875</v>
      </c>
      <c r="P27" s="72">
        <f>O27*E27</f>
        <v>18.877050000000001</v>
      </c>
    </row>
    <row r="28" spans="1:19" ht="17.25" customHeight="1">
      <c r="A28" s="324"/>
      <c r="B28" s="324"/>
      <c r="C28" s="62"/>
      <c r="D28" s="62"/>
      <c r="E28" s="93">
        <v>0.3</v>
      </c>
      <c r="F28" s="359"/>
      <c r="G28" s="359"/>
      <c r="H28" s="359"/>
      <c r="I28" s="359"/>
      <c r="J28" s="62"/>
      <c r="K28" s="62"/>
      <c r="L28" s="56">
        <v>1</v>
      </c>
      <c r="M28" s="94">
        <v>29.86</v>
      </c>
      <c r="N28" s="64">
        <v>34.835870399999997</v>
      </c>
      <c r="O28" s="58">
        <f>N28</f>
        <v>34.835870399999997</v>
      </c>
      <c r="P28" s="72">
        <f>O28*E28</f>
        <v>10.450761119999999</v>
      </c>
    </row>
    <row r="29" spans="1:19" ht="17.25" customHeight="1">
      <c r="A29" s="325"/>
      <c r="B29" s="325"/>
      <c r="C29" s="25"/>
      <c r="D29" s="25"/>
      <c r="E29" s="42">
        <v>3</v>
      </c>
      <c r="F29" s="334"/>
      <c r="G29" s="334"/>
      <c r="H29" s="334"/>
      <c r="I29" s="334"/>
      <c r="J29" s="25"/>
      <c r="K29" s="25"/>
      <c r="L29" s="42">
        <v>1</v>
      </c>
      <c r="M29" s="91">
        <v>13</v>
      </c>
      <c r="N29" s="64">
        <v>15.166319999999999</v>
      </c>
      <c r="O29" s="58">
        <f>N29</f>
        <v>15.166319999999999</v>
      </c>
      <c r="P29" s="72">
        <f>O29*E29</f>
        <v>45.498959999999997</v>
      </c>
    </row>
    <row r="30" spans="1:19" ht="17.25" customHeight="1">
      <c r="A30" s="50"/>
      <c r="B30" s="50"/>
      <c r="C30" s="50"/>
      <c r="D30" s="341"/>
      <c r="E30" s="341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95">
        <f>P29+P28+P27+P26+P21+P18+P16+P14</f>
        <v>2598.9926871361104</v>
      </c>
    </row>
    <row r="31" spans="1:19" ht="17.25" customHeight="1">
      <c r="A31" s="3"/>
      <c r="B31" s="3"/>
      <c r="C31" s="3"/>
      <c r="D31" s="52">
        <v>0.13300000000000001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53">
        <f>P30*0.133</f>
        <v>345.66602738910268</v>
      </c>
    </row>
    <row r="32" spans="1:19" ht="17.25" customHeight="1">
      <c r="A32" s="1"/>
      <c r="B32" s="1"/>
      <c r="C32" s="1"/>
      <c r="D32" s="318"/>
      <c r="E32" s="318"/>
      <c r="F32" s="1"/>
      <c r="G32" s="1"/>
      <c r="H32" s="1"/>
      <c r="I32" s="1"/>
      <c r="J32" s="1"/>
      <c r="K32" s="1"/>
      <c r="L32" s="1"/>
      <c r="M32" s="1"/>
      <c r="N32" s="1"/>
      <c r="O32" s="1"/>
      <c r="P32" s="54">
        <f>P31+P30</f>
        <v>2944.6587145252129</v>
      </c>
    </row>
    <row r="33" spans="1:16" ht="17.25" customHeight="1">
      <c r="A33" s="3"/>
      <c r="B33" s="3"/>
      <c r="C33" s="3"/>
      <c r="D33" s="55">
        <v>0.11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3">
        <f>P32*0.11</f>
        <v>323.91245859777342</v>
      </c>
    </row>
    <row r="34" spans="1:16" ht="17.25" customHeight="1">
      <c r="A34" s="187"/>
      <c r="B34" s="187"/>
      <c r="C34" s="187"/>
      <c r="D34" s="55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53">
        <f>P32+P31</f>
        <v>3290.3247419143154</v>
      </c>
    </row>
    <row r="35" spans="1:16" ht="17.25" customHeight="1">
      <c r="A35" s="187"/>
      <c r="B35" s="187"/>
      <c r="C35" s="187"/>
      <c r="D35" s="55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53"/>
    </row>
    <row r="36" spans="1:16" ht="17.25" customHeight="1">
      <c r="A36" s="187"/>
      <c r="B36" s="187"/>
      <c r="C36" s="187"/>
      <c r="D36" s="55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53"/>
    </row>
    <row r="37" spans="1:16" ht="17.25" customHeight="1">
      <c r="A37" s="187"/>
      <c r="B37" s="187"/>
      <c r="C37" s="187"/>
      <c r="D37" s="55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53"/>
    </row>
    <row r="38" spans="1:16" ht="17.25" customHeight="1">
      <c r="A38" s="187"/>
      <c r="B38" s="187"/>
      <c r="C38" s="187"/>
      <c r="D38" s="55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53"/>
    </row>
    <row r="39" spans="1:16" ht="17.25" customHeight="1">
      <c r="A39" s="189"/>
      <c r="B39" s="189"/>
      <c r="C39" s="189"/>
      <c r="D39" s="55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53"/>
    </row>
    <row r="40" spans="1:16" ht="17.25" customHeight="1">
      <c r="A40" s="189"/>
      <c r="B40" s="189"/>
      <c r="C40" s="189"/>
      <c r="D40" s="55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53"/>
    </row>
    <row r="41" spans="1:16" ht="17.25" customHeight="1">
      <c r="A41" s="189"/>
      <c r="B41" s="189"/>
      <c r="C41" s="189"/>
      <c r="D41" s="55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53"/>
    </row>
    <row r="42" spans="1:16" ht="17.25" customHeight="1">
      <c r="A42" s="189"/>
      <c r="B42" s="189"/>
      <c r="C42" s="189"/>
      <c r="D42" s="55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53"/>
    </row>
    <row r="43" spans="1:16" ht="17.25" customHeight="1">
      <c r="A43" s="189"/>
      <c r="B43" s="189"/>
      <c r="C43" s="189"/>
      <c r="D43" s="55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53"/>
    </row>
    <row r="44" spans="1:16" ht="17.25" customHeight="1">
      <c r="A44" s="187"/>
      <c r="B44" s="187"/>
      <c r="C44" s="187"/>
      <c r="D44" s="55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53"/>
    </row>
    <row r="45" spans="1:16" ht="17.25" customHeight="1">
      <c r="A45" s="187"/>
      <c r="B45" s="187"/>
      <c r="C45" s="187"/>
      <c r="D45" s="55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53"/>
    </row>
    <row r="46" spans="1:16" ht="17.25" customHeight="1">
      <c r="A46" s="187"/>
      <c r="B46" s="187"/>
      <c r="C46" s="187"/>
      <c r="D46" s="55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53"/>
    </row>
    <row r="47" spans="1:16" ht="17.25" customHeight="1">
      <c r="A47" s="187"/>
      <c r="B47" s="187"/>
      <c r="C47" s="187"/>
      <c r="D47" s="55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53"/>
    </row>
    <row r="48" spans="1:16" ht="17.25" customHeight="1">
      <c r="A48" s="187"/>
      <c r="B48" s="187"/>
      <c r="C48" s="187"/>
      <c r="D48" s="55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53"/>
    </row>
    <row r="49" spans="1:17" ht="17.25" customHeight="1">
      <c r="A49" s="187"/>
      <c r="B49" s="187"/>
      <c r="C49" s="187"/>
      <c r="D49" s="55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53"/>
    </row>
    <row r="50" spans="1:17" ht="17.25" customHeight="1">
      <c r="A50" s="3"/>
      <c r="B50" s="3"/>
      <c r="C50" s="3"/>
      <c r="D50" s="304"/>
      <c r="E50" s="304"/>
      <c r="F50" s="3"/>
      <c r="G50" s="3"/>
      <c r="H50" s="3"/>
      <c r="I50" s="3"/>
      <c r="J50" s="3"/>
      <c r="K50" s="3"/>
      <c r="L50" s="3"/>
      <c r="M50" s="3"/>
      <c r="N50" s="3"/>
      <c r="O50" s="3"/>
      <c r="P50" s="53"/>
    </row>
    <row r="51" spans="1:17" ht="21" customHeight="1">
      <c r="A51" s="317" t="str">
        <f>'Table 2'!A1:B1</f>
        <v>ՀՀ ՇԻՐԱԿԻ ՄԱՐԶԻ ԱՇՈՑՔ ՀԱՄԱՅՆՔԻ ՄՈՒՍԱԵԼՅԱՆ ԲՆԱԿԱՎԱՅՐԻ 6-ՐԴ,7-ՐԴ,8-ՐԴ ՓՈՂՈՑԻ ՏՈՒՖ ՔԱՐՈՎ ՍԱԼԱՐԿՄԱՆ ԱՇԽԱՏԱՆՔՆԵՐ</v>
      </c>
      <c r="B51" s="317"/>
      <c r="C51" s="317"/>
      <c r="D51" s="317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7"/>
      <c r="P51" s="317"/>
    </row>
    <row r="52" spans="1:17" ht="19.7" customHeight="1">
      <c r="A52" s="318"/>
      <c r="B52" s="318"/>
      <c r="C52" s="318"/>
      <c r="D52" s="318"/>
      <c r="E52" s="318"/>
      <c r="F52" s="318"/>
      <c r="G52" s="318"/>
      <c r="H52" s="318"/>
      <c r="I52" s="318"/>
      <c r="J52" s="318"/>
      <c r="K52" s="318"/>
      <c r="L52" s="318"/>
      <c r="M52" s="318"/>
      <c r="N52" s="318"/>
      <c r="O52" s="318"/>
      <c r="P52" s="318"/>
    </row>
    <row r="53" spans="1:17" ht="12" customHeight="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</row>
    <row r="54" spans="1:17" ht="13.5" customHeight="1">
      <c r="A54" s="305"/>
      <c r="B54" s="305"/>
      <c r="C54" s="305"/>
      <c r="D54" s="305"/>
      <c r="E54" s="305"/>
      <c r="F54" s="12"/>
      <c r="G54" s="12"/>
      <c r="H54" s="12"/>
      <c r="I54" s="12"/>
      <c r="J54" s="305"/>
      <c r="K54" s="305"/>
      <c r="L54" s="305"/>
      <c r="M54" s="319">
        <f>P69</f>
        <v>119.18880069825958</v>
      </c>
      <c r="N54" s="319"/>
      <c r="O54" s="305"/>
      <c r="P54" s="305"/>
    </row>
    <row r="55" spans="1:17" ht="12" customHeight="1">
      <c r="A55" s="320" t="s">
        <v>7</v>
      </c>
      <c r="B55" s="323"/>
      <c r="C55" s="323"/>
      <c r="D55" s="323"/>
      <c r="E55" s="323"/>
      <c r="F55" s="313"/>
      <c r="G55" s="326"/>
      <c r="H55" s="326"/>
      <c r="I55" s="326"/>
      <c r="J55" s="326"/>
      <c r="K55" s="326"/>
      <c r="L55" s="326"/>
      <c r="M55" s="326"/>
      <c r="N55" s="314"/>
      <c r="O55" s="323"/>
      <c r="P55" s="323"/>
    </row>
    <row r="56" spans="1:17" ht="12" customHeight="1">
      <c r="A56" s="321"/>
      <c r="B56" s="324"/>
      <c r="C56" s="324"/>
      <c r="D56" s="324"/>
      <c r="E56" s="324"/>
      <c r="F56" s="327"/>
      <c r="G56" s="328"/>
      <c r="H56" s="327"/>
      <c r="I56" s="328"/>
      <c r="J56" s="313"/>
      <c r="K56" s="326"/>
      <c r="L56" s="326"/>
      <c r="M56" s="326"/>
      <c r="N56" s="314"/>
      <c r="O56" s="324"/>
      <c r="P56" s="324"/>
    </row>
    <row r="57" spans="1:17" ht="34.5" customHeight="1">
      <c r="A57" s="321"/>
      <c r="B57" s="324"/>
      <c r="C57" s="324"/>
      <c r="D57" s="324"/>
      <c r="E57" s="324"/>
      <c r="F57" s="329"/>
      <c r="G57" s="330"/>
      <c r="H57" s="329"/>
      <c r="I57" s="330"/>
      <c r="J57" s="323"/>
      <c r="K57" s="323"/>
      <c r="L57" s="323"/>
      <c r="M57" s="323"/>
      <c r="N57" s="323"/>
      <c r="O57" s="324"/>
      <c r="P57" s="324"/>
    </row>
    <row r="58" spans="1:17" ht="67.5" customHeight="1">
      <c r="A58" s="322"/>
      <c r="B58" s="325"/>
      <c r="C58" s="325"/>
      <c r="D58" s="325"/>
      <c r="E58" s="325"/>
      <c r="F58" s="30"/>
      <c r="G58" s="30"/>
      <c r="H58" s="30"/>
      <c r="I58" s="30"/>
      <c r="J58" s="325"/>
      <c r="K58" s="325"/>
      <c r="L58" s="325"/>
      <c r="M58" s="325"/>
      <c r="N58" s="325"/>
      <c r="O58" s="325"/>
      <c r="P58" s="325"/>
    </row>
    <row r="59" spans="1:17" ht="17.25" customHeight="1">
      <c r="A59" s="74">
        <v>1</v>
      </c>
      <c r="B59" s="32">
        <v>2</v>
      </c>
      <c r="C59" s="32">
        <v>3</v>
      </c>
      <c r="D59" s="32">
        <v>4</v>
      </c>
      <c r="E59" s="32">
        <v>5</v>
      </c>
      <c r="F59" s="32">
        <v>6</v>
      </c>
      <c r="G59" s="32">
        <v>7</v>
      </c>
      <c r="H59" s="32">
        <v>8</v>
      </c>
      <c r="I59" s="32">
        <v>9</v>
      </c>
      <c r="J59" s="32">
        <v>10</v>
      </c>
      <c r="K59" s="33">
        <v>11</v>
      </c>
      <c r="L59" s="96">
        <v>12</v>
      </c>
      <c r="M59" s="34">
        <v>13</v>
      </c>
      <c r="N59" s="32">
        <v>14</v>
      </c>
      <c r="O59" s="33">
        <v>15</v>
      </c>
      <c r="P59" s="32">
        <v>16</v>
      </c>
    </row>
    <row r="60" spans="1:17" ht="17.25" customHeight="1">
      <c r="A60" s="74">
        <v>1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1:17" ht="49.5" customHeight="1">
      <c r="A61" s="323"/>
      <c r="B61" s="323" t="s">
        <v>19</v>
      </c>
      <c r="C61" s="31"/>
      <c r="D61" s="31"/>
      <c r="E61" s="35">
        <v>3</v>
      </c>
      <c r="F61" s="333">
        <v>1.67</v>
      </c>
      <c r="G61" s="333">
        <f>F61*2.45783</f>
        <v>4.1045761000000001</v>
      </c>
      <c r="H61" s="333">
        <v>0.65</v>
      </c>
      <c r="I61" s="333">
        <f>H61*3.10716</f>
        <v>2.0196540000000001</v>
      </c>
      <c r="J61" s="31"/>
      <c r="K61" s="31"/>
      <c r="L61" s="31"/>
      <c r="M61" s="31"/>
      <c r="N61" s="31"/>
      <c r="O61" s="47">
        <f>I61+G61</f>
        <v>6.1242301000000001</v>
      </c>
      <c r="P61" s="46">
        <f>O61*E61</f>
        <v>18.372690300000002</v>
      </c>
      <c r="Q61" s="100"/>
    </row>
    <row r="62" spans="1:17" ht="23.1" customHeight="1">
      <c r="A62" s="324"/>
      <c r="B62" s="324"/>
      <c r="C62" s="70"/>
      <c r="D62" s="70"/>
      <c r="E62" s="56">
        <v>13</v>
      </c>
      <c r="F62" s="359"/>
      <c r="G62" s="359"/>
      <c r="H62" s="359"/>
      <c r="I62" s="359"/>
      <c r="J62" s="70"/>
      <c r="K62" s="70"/>
      <c r="L62" s="97">
        <v>1</v>
      </c>
      <c r="M62" s="92">
        <v>1.35</v>
      </c>
      <c r="N62" s="64">
        <f>M62*1.16525</f>
        <v>1.5730875</v>
      </c>
      <c r="O62" s="58">
        <f>N62</f>
        <v>1.5730875</v>
      </c>
      <c r="P62" s="64">
        <f>E62*O62</f>
        <v>20.4501375</v>
      </c>
    </row>
    <row r="63" spans="1:17" ht="17.25" customHeight="1">
      <c r="A63" s="324"/>
      <c r="B63" s="324"/>
      <c r="C63" s="62"/>
      <c r="D63" s="62"/>
      <c r="E63" s="93">
        <v>0.3</v>
      </c>
      <c r="F63" s="359"/>
      <c r="G63" s="359"/>
      <c r="H63" s="359"/>
      <c r="I63" s="359"/>
      <c r="J63" s="62"/>
      <c r="K63" s="62"/>
      <c r="L63" s="97">
        <v>1</v>
      </c>
      <c r="M63" s="94">
        <v>29.86</v>
      </c>
      <c r="N63" s="64">
        <v>34.835870399999997</v>
      </c>
      <c r="O63" s="58">
        <f>N63</f>
        <v>34.835870399999997</v>
      </c>
      <c r="P63" s="64">
        <f>E63*O63</f>
        <v>10.450761119999999</v>
      </c>
    </row>
    <row r="64" spans="1:17" ht="17.25" customHeight="1">
      <c r="A64" s="325"/>
      <c r="B64" s="325"/>
      <c r="C64" s="25"/>
      <c r="D64" s="25"/>
      <c r="E64" s="42">
        <v>3</v>
      </c>
      <c r="F64" s="334"/>
      <c r="G64" s="334"/>
      <c r="H64" s="334"/>
      <c r="I64" s="334"/>
      <c r="J64" s="25"/>
      <c r="K64" s="25"/>
      <c r="L64" s="98">
        <v>1</v>
      </c>
      <c r="M64" s="91">
        <v>13</v>
      </c>
      <c r="N64" s="64">
        <v>15.166319999999999</v>
      </c>
      <c r="O64" s="58">
        <f>N64</f>
        <v>15.166319999999999</v>
      </c>
      <c r="P64" s="64">
        <f>E64*O64</f>
        <v>45.498959999999997</v>
      </c>
    </row>
    <row r="65" spans="1:16" ht="33" customHeight="1">
      <c r="A65" s="50"/>
      <c r="B65" s="50"/>
      <c r="C65" s="50"/>
      <c r="D65" s="341"/>
      <c r="E65" s="341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99">
        <f>P64+P63+P62+P61</f>
        <v>94.772548919999991</v>
      </c>
    </row>
    <row r="66" spans="1:16" ht="17.25" customHeight="1">
      <c r="A66" s="3"/>
      <c r="B66" s="3"/>
      <c r="C66" s="3"/>
      <c r="D66" s="52">
        <v>0.13300000000000001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81">
        <f>P65*0.133</f>
        <v>12.604749006359999</v>
      </c>
    </row>
    <row r="67" spans="1:16" ht="17.25" customHeight="1">
      <c r="A67" s="1"/>
      <c r="B67" s="1"/>
      <c r="C67" s="1"/>
      <c r="D67" s="318"/>
      <c r="E67" s="318"/>
      <c r="F67" s="1"/>
      <c r="G67" s="1"/>
      <c r="H67" s="1"/>
      <c r="I67" s="1"/>
      <c r="J67" s="1"/>
      <c r="K67" s="1"/>
      <c r="L67" s="1"/>
      <c r="M67" s="1"/>
      <c r="N67" s="1"/>
      <c r="O67" s="1"/>
      <c r="P67" s="81">
        <f>P66+P65</f>
        <v>107.37729792635999</v>
      </c>
    </row>
    <row r="68" spans="1:16" ht="17.25" customHeight="1">
      <c r="A68" s="3"/>
      <c r="B68" s="3"/>
      <c r="C68" s="3"/>
      <c r="D68" s="55">
        <v>0.11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81">
        <f>P67*0.11</f>
        <v>11.811502771899599</v>
      </c>
    </row>
    <row r="69" spans="1:16" ht="17.25" customHeight="1">
      <c r="A69" s="3"/>
      <c r="B69" s="3"/>
      <c r="C69" s="3"/>
      <c r="D69" s="304"/>
      <c r="E69" s="304"/>
      <c r="F69" s="3"/>
      <c r="G69" s="3"/>
      <c r="H69" s="3"/>
      <c r="I69" s="3"/>
      <c r="J69" s="3"/>
      <c r="K69" s="3"/>
      <c r="L69" s="3"/>
      <c r="M69" s="3"/>
      <c r="N69" s="3"/>
      <c r="O69" s="3"/>
      <c r="P69" s="81">
        <f>P68+P67</f>
        <v>119.18880069825958</v>
      </c>
    </row>
  </sheetData>
  <mergeCells count="110">
    <mergeCell ref="O21:O24"/>
    <mergeCell ref="P21:P24"/>
    <mergeCell ref="A61:A64"/>
    <mergeCell ref="B61:B64"/>
    <mergeCell ref="F61:F64"/>
    <mergeCell ref="G61:G64"/>
    <mergeCell ref="H61:H64"/>
    <mergeCell ref="I61:I64"/>
    <mergeCell ref="M57:M58"/>
    <mergeCell ref="N57:N58"/>
    <mergeCell ref="A26:A29"/>
    <mergeCell ref="B26:B29"/>
    <mergeCell ref="F26:F29"/>
    <mergeCell ref="G26:G29"/>
    <mergeCell ref="H26:H29"/>
    <mergeCell ref="I26:I29"/>
    <mergeCell ref="D30:E30"/>
    <mergeCell ref="D32:E32"/>
    <mergeCell ref="D50:E50"/>
    <mergeCell ref="A21:A24"/>
    <mergeCell ref="H56:I57"/>
    <mergeCell ref="J56:N56"/>
    <mergeCell ref="J57:J58"/>
    <mergeCell ref="K57:K58"/>
    <mergeCell ref="G21:G24"/>
    <mergeCell ref="H21:H24"/>
    <mergeCell ref="I21:I24"/>
    <mergeCell ref="N21:N24"/>
    <mergeCell ref="H14:H15"/>
    <mergeCell ref="I14:I15"/>
    <mergeCell ref="N14:N15"/>
    <mergeCell ref="A16:A17"/>
    <mergeCell ref="C16:C17"/>
    <mergeCell ref="I16:I17"/>
    <mergeCell ref="N16:N17"/>
    <mergeCell ref="C21:C24"/>
    <mergeCell ref="D21:D24"/>
    <mergeCell ref="E21:E24"/>
    <mergeCell ref="F21:F24"/>
    <mergeCell ref="F16:F17"/>
    <mergeCell ref="G16:G17"/>
    <mergeCell ref="H16:H17"/>
    <mergeCell ref="D65:E65"/>
    <mergeCell ref="D67:E67"/>
    <mergeCell ref="D69:E69"/>
    <mergeCell ref="A51:P51"/>
    <mergeCell ref="A52:P52"/>
    <mergeCell ref="A53:P53"/>
    <mergeCell ref="A54:E54"/>
    <mergeCell ref="J54:L54"/>
    <mergeCell ref="M54:N54"/>
    <mergeCell ref="O54:P54"/>
    <mergeCell ref="A55:A58"/>
    <mergeCell ref="B55:B58"/>
    <mergeCell ref="C55:C58"/>
    <mergeCell ref="D55:D58"/>
    <mergeCell ref="E55:E58"/>
    <mergeCell ref="F55:N55"/>
    <mergeCell ref="O55:O58"/>
    <mergeCell ref="P55:P58"/>
    <mergeCell ref="F56:G57"/>
    <mergeCell ref="L57:L58"/>
    <mergeCell ref="J11:J12"/>
    <mergeCell ref="K11:K12"/>
    <mergeCell ref="L11:L12"/>
    <mergeCell ref="M11:M12"/>
    <mergeCell ref="N11:N12"/>
    <mergeCell ref="O14:O15"/>
    <mergeCell ref="P14:P15"/>
    <mergeCell ref="A18:A20"/>
    <mergeCell ref="C18:C20"/>
    <mergeCell ref="D18:D20"/>
    <mergeCell ref="E18:E20"/>
    <mergeCell ref="F18:F20"/>
    <mergeCell ref="G18:G20"/>
    <mergeCell ref="H18:H20"/>
    <mergeCell ref="I18:I20"/>
    <mergeCell ref="N18:N20"/>
    <mergeCell ref="O18:O20"/>
    <mergeCell ref="P18:P20"/>
    <mergeCell ref="A14:A15"/>
    <mergeCell ref="C14:C15"/>
    <mergeCell ref="D14:D15"/>
    <mergeCell ref="E14:E15"/>
    <mergeCell ref="F14:F15"/>
    <mergeCell ref="G14:G15"/>
    <mergeCell ref="O16:O17"/>
    <mergeCell ref="P16:P17"/>
    <mergeCell ref="D2:E2"/>
    <mergeCell ref="D4:E4"/>
    <mergeCell ref="A5:P5"/>
    <mergeCell ref="A6:P6"/>
    <mergeCell ref="A7:P7"/>
    <mergeCell ref="A8:E8"/>
    <mergeCell ref="J8:L8"/>
    <mergeCell ref="M8:N8"/>
    <mergeCell ref="O8:P8"/>
    <mergeCell ref="A9:A12"/>
    <mergeCell ref="B9:B12"/>
    <mergeCell ref="C9:C12"/>
    <mergeCell ref="D9:D12"/>
    <mergeCell ref="E9:E12"/>
    <mergeCell ref="F9:N9"/>
    <mergeCell ref="O9:O12"/>
    <mergeCell ref="P9:P12"/>
    <mergeCell ref="F10:G11"/>
    <mergeCell ref="H10:I11"/>
    <mergeCell ref="J10:N10"/>
    <mergeCell ref="D16:D17"/>
    <mergeCell ref="E16:E17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96903-CD98-498F-B1AA-00710D59EFB1}">
  <dimension ref="A1:Q33"/>
  <sheetViews>
    <sheetView topLeftCell="A16" workbookViewId="0">
      <selection activeCell="B10" sqref="A10:XFD27"/>
    </sheetView>
  </sheetViews>
  <sheetFormatPr defaultRowHeight="12.75"/>
  <cols>
    <col min="1" max="1" width="6.1640625" customWidth="1"/>
    <col min="2" max="2" width="8.6640625" customWidth="1"/>
    <col min="3" max="3" width="31.332031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9" width="7.1640625" customWidth="1"/>
    <col min="10" max="10" width="13.33203125" customWidth="1"/>
    <col min="11" max="11" width="6.6640625" customWidth="1"/>
    <col min="12" max="12" width="10.33203125" customWidth="1"/>
    <col min="13" max="14" width="8.83203125" customWidth="1"/>
    <col min="15" max="15" width="7.83203125" customWidth="1"/>
    <col min="16" max="16" width="10.6640625" customWidth="1"/>
  </cols>
  <sheetData>
    <row r="1" spans="1:17" ht="21" customHeight="1">
      <c r="A1" s="317" t="str">
        <f>'Table 2'!A1:B1</f>
        <v>ՀՀ ՇԻՐԱԿԻ ՄԱՐԶԻ ԱՇՈՑՔ ՀԱՄԱՅՆՔԻ ՄՈՒՍԱԵԼՅԱՆ ԲՆԱԿԱՎԱՅՐԻ 6-ՐԴ,7-ՐԴ,8-ՐԴ ՓՈՂՈՑԻ ՏՈՒՖ ՔԱՐՈՎ ՍԱԼԱՐԿՄԱՆ ԱՇԽԱՏԱՆՔՆԵՐ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17" ht="19.7" customHeight="1">
      <c r="A2" s="378" t="s">
        <v>37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1:17" ht="12" customHeight="1">
      <c r="A3" s="378" t="s">
        <v>57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1:17" ht="13.5" customHeight="1">
      <c r="A4" s="305"/>
      <c r="B4" s="305"/>
      <c r="C4" s="305"/>
      <c r="D4" s="305"/>
      <c r="E4" s="305"/>
      <c r="F4" s="111"/>
      <c r="G4" s="111"/>
      <c r="H4" s="111"/>
      <c r="I4" s="111"/>
      <c r="J4" s="305"/>
      <c r="K4" s="305"/>
      <c r="L4" s="305"/>
      <c r="M4" s="319">
        <f>P33</f>
        <v>3029.2270906378089</v>
      </c>
      <c r="N4" s="319"/>
      <c r="O4" s="305"/>
      <c r="P4" s="305"/>
    </row>
    <row r="5" spans="1:17" ht="12" customHeight="1">
      <c r="A5" s="320" t="s">
        <v>7</v>
      </c>
      <c r="B5" s="323"/>
      <c r="C5" s="323"/>
      <c r="D5" s="323"/>
      <c r="E5" s="323"/>
      <c r="F5" s="313"/>
      <c r="G5" s="326"/>
      <c r="H5" s="326"/>
      <c r="I5" s="326"/>
      <c r="J5" s="326"/>
      <c r="K5" s="326"/>
      <c r="L5" s="326"/>
      <c r="M5" s="326"/>
      <c r="N5" s="314"/>
      <c r="O5" s="323"/>
      <c r="P5" s="323"/>
    </row>
    <row r="6" spans="1:17" ht="12" customHeight="1">
      <c r="A6" s="321"/>
      <c r="B6" s="324"/>
      <c r="C6" s="324"/>
      <c r="D6" s="324"/>
      <c r="E6" s="324"/>
      <c r="F6" s="327"/>
      <c r="G6" s="328"/>
      <c r="H6" s="327"/>
      <c r="I6" s="328"/>
      <c r="J6" s="313"/>
      <c r="K6" s="326"/>
      <c r="L6" s="326"/>
      <c r="M6" s="326"/>
      <c r="N6" s="314"/>
      <c r="O6" s="324"/>
      <c r="P6" s="324"/>
    </row>
    <row r="7" spans="1:17" ht="34.5" customHeight="1">
      <c r="A7" s="321"/>
      <c r="B7" s="324"/>
      <c r="C7" s="324"/>
      <c r="D7" s="324"/>
      <c r="E7" s="324"/>
      <c r="F7" s="329"/>
      <c r="G7" s="330"/>
      <c r="H7" s="329"/>
      <c r="I7" s="330"/>
      <c r="J7" s="323"/>
      <c r="K7" s="323"/>
      <c r="L7" s="323"/>
      <c r="M7" s="323"/>
      <c r="N7" s="323"/>
      <c r="O7" s="324"/>
      <c r="P7" s="324"/>
    </row>
    <row r="8" spans="1:17" ht="67.5" customHeight="1">
      <c r="A8" s="322"/>
      <c r="B8" s="325"/>
      <c r="C8" s="325"/>
      <c r="D8" s="325"/>
      <c r="E8" s="325"/>
      <c r="F8" s="30"/>
      <c r="G8" s="30" t="s">
        <v>23</v>
      </c>
      <c r="H8" s="30"/>
      <c r="I8" s="30" t="s">
        <v>24</v>
      </c>
      <c r="J8" s="325"/>
      <c r="K8" s="325"/>
      <c r="L8" s="325"/>
      <c r="M8" s="325"/>
      <c r="N8" s="325"/>
      <c r="O8" s="325"/>
      <c r="P8" s="325"/>
    </row>
    <row r="9" spans="1:17" ht="17.2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3">
        <v>11</v>
      </c>
      <c r="L9" s="32">
        <v>12</v>
      </c>
      <c r="M9" s="34">
        <v>13</v>
      </c>
      <c r="N9" s="34">
        <v>14</v>
      </c>
      <c r="O9" s="32">
        <v>15</v>
      </c>
      <c r="P9" s="32">
        <v>16</v>
      </c>
    </row>
    <row r="10" spans="1:17" ht="24.6" customHeight="1">
      <c r="A10" s="331">
        <v>1</v>
      </c>
      <c r="B10" s="36" t="s">
        <v>8</v>
      </c>
      <c r="C10" s="323"/>
      <c r="D10" s="108"/>
      <c r="E10" s="115">
        <v>9</v>
      </c>
      <c r="F10" s="333">
        <v>6.0000000000000001E-3</v>
      </c>
      <c r="G10" s="333">
        <f>F10*2.45783</f>
        <v>1.474698E-2</v>
      </c>
      <c r="H10" s="333">
        <v>0.157</v>
      </c>
      <c r="I10" s="38">
        <f>H10*3.10716</f>
        <v>0.48782411999999997</v>
      </c>
      <c r="J10" s="323"/>
      <c r="K10" s="323"/>
      <c r="L10" s="335">
        <v>9.0000000000000006E-5</v>
      </c>
      <c r="M10" s="333">
        <v>1.5</v>
      </c>
      <c r="N10" s="337">
        <f>L10*M10*1.16525</f>
        <v>1.5730874999999998E-4</v>
      </c>
      <c r="O10" s="39">
        <f>N10+I10+G10</f>
        <v>0.50272840874999991</v>
      </c>
      <c r="P10" s="118">
        <f t="shared" ref="P10:P15" si="0">O10*E10</f>
        <v>4.5245556787499996</v>
      </c>
      <c r="Q10" s="100">
        <v>260</v>
      </c>
    </row>
    <row r="11" spans="1:17" ht="32.25" customHeight="1">
      <c r="A11" s="332"/>
      <c r="B11" s="41" t="s">
        <v>9</v>
      </c>
      <c r="C11" s="325"/>
      <c r="D11" s="109"/>
      <c r="E11" s="116">
        <f>E10*1.95</f>
        <v>17.55</v>
      </c>
      <c r="F11" s="334"/>
      <c r="G11" s="334"/>
      <c r="H11" s="334"/>
      <c r="I11" s="43">
        <v>0.25</v>
      </c>
      <c r="J11" s="325"/>
      <c r="K11" s="325"/>
      <c r="L11" s="336"/>
      <c r="M11" s="334"/>
      <c r="N11" s="338"/>
      <c r="O11" s="44">
        <v>0.25</v>
      </c>
      <c r="P11" s="118">
        <f t="shared" si="0"/>
        <v>4.3875000000000002</v>
      </c>
    </row>
    <row r="12" spans="1:17" ht="53.25" customHeight="1">
      <c r="A12" s="339">
        <v>2</v>
      </c>
      <c r="B12" s="45" t="s">
        <v>10</v>
      </c>
      <c r="C12" s="323"/>
      <c r="D12" s="114"/>
      <c r="E12" s="117">
        <v>18</v>
      </c>
      <c r="F12" s="333">
        <v>5.0000000000000001E-3</v>
      </c>
      <c r="G12" s="333">
        <f>F12*2.45783</f>
        <v>1.228915E-2</v>
      </c>
      <c r="H12" s="333">
        <v>0.24</v>
      </c>
      <c r="I12" s="38">
        <f>H12*3.10716</f>
        <v>0.7457184</v>
      </c>
      <c r="J12" s="323"/>
      <c r="K12" s="323"/>
      <c r="L12" s="335">
        <v>8.0000000000000007E-5</v>
      </c>
      <c r="M12" s="333">
        <v>1.5</v>
      </c>
      <c r="N12" s="337">
        <f>L12*M12*1.16525</f>
        <v>1.3982999999999999E-4</v>
      </c>
      <c r="O12" s="39">
        <f>N12+I12+G12</f>
        <v>0.75814737999999993</v>
      </c>
      <c r="P12" s="118">
        <f t="shared" si="0"/>
        <v>13.646652839999998</v>
      </c>
    </row>
    <row r="13" spans="1:17" ht="29.1" customHeight="1">
      <c r="A13" s="340"/>
      <c r="B13" s="41" t="s">
        <v>9</v>
      </c>
      <c r="C13" s="325"/>
      <c r="D13" s="109"/>
      <c r="E13" s="48">
        <f>E12*1.95</f>
        <v>35.1</v>
      </c>
      <c r="F13" s="334"/>
      <c r="G13" s="334"/>
      <c r="H13" s="334"/>
      <c r="I13" s="43">
        <v>0.25</v>
      </c>
      <c r="J13" s="325"/>
      <c r="K13" s="325"/>
      <c r="L13" s="336"/>
      <c r="M13" s="334"/>
      <c r="N13" s="338"/>
      <c r="O13" s="44">
        <v>0.25</v>
      </c>
      <c r="P13" s="118">
        <f t="shared" si="0"/>
        <v>8.7750000000000004</v>
      </c>
    </row>
    <row r="14" spans="1:17" ht="41.25" customHeight="1">
      <c r="A14" s="121">
        <v>3</v>
      </c>
      <c r="B14" s="125" t="s">
        <v>25</v>
      </c>
      <c r="C14" s="120"/>
      <c r="D14" s="120"/>
      <c r="E14" s="126">
        <v>2.0099999999999998</v>
      </c>
      <c r="F14" s="127">
        <v>0.89</v>
      </c>
      <c r="G14" s="127">
        <v>2.06</v>
      </c>
      <c r="H14" s="120"/>
      <c r="I14" s="120"/>
      <c r="J14" s="120"/>
      <c r="K14" s="120"/>
      <c r="L14" s="128">
        <v>1.1000000000000001</v>
      </c>
      <c r="M14" s="129">
        <v>3.8</v>
      </c>
      <c r="N14" s="127">
        <f>M14*1.16525</f>
        <v>4.4279499999999992</v>
      </c>
      <c r="O14" s="126">
        <f>N14+G14</f>
        <v>6.4879499999999997</v>
      </c>
      <c r="P14" s="126">
        <f t="shared" si="0"/>
        <v>13.040779499999998</v>
      </c>
    </row>
    <row r="15" spans="1:17" ht="24.75" customHeight="1">
      <c r="A15" s="393">
        <v>4</v>
      </c>
      <c r="B15" s="130" t="s">
        <v>26</v>
      </c>
      <c r="C15" s="396"/>
      <c r="D15" s="396"/>
      <c r="E15" s="401">
        <v>50.1</v>
      </c>
      <c r="F15" s="379">
        <v>0.28100000000000003</v>
      </c>
      <c r="G15" s="379">
        <f>F15*2.45783</f>
        <v>0.69065023000000003</v>
      </c>
      <c r="H15" s="381">
        <v>1.66E-2</v>
      </c>
      <c r="I15" s="383">
        <f>H15*3.10716</f>
        <v>5.1578855999999999E-2</v>
      </c>
      <c r="J15" s="131"/>
      <c r="K15" s="131"/>
      <c r="L15" s="132">
        <v>3.0000000000000001E-3</v>
      </c>
      <c r="M15" s="133">
        <v>165.5</v>
      </c>
      <c r="N15" s="379">
        <f>((M15*L15)+(M16*L16))*1.16525</f>
        <v>0.58961649999999999</v>
      </c>
      <c r="O15" s="388">
        <f>N15+G15+I15</f>
        <v>1.331845586</v>
      </c>
      <c r="P15" s="391">
        <f t="shared" si="0"/>
        <v>66.725463858600008</v>
      </c>
    </row>
    <row r="16" spans="1:17" ht="25.5" customHeight="1">
      <c r="A16" s="395"/>
      <c r="B16" s="134" t="s">
        <v>27</v>
      </c>
      <c r="C16" s="398"/>
      <c r="D16" s="398"/>
      <c r="E16" s="402"/>
      <c r="F16" s="380"/>
      <c r="G16" s="380"/>
      <c r="H16" s="382"/>
      <c r="I16" s="384"/>
      <c r="J16" s="135"/>
      <c r="K16" s="135"/>
      <c r="L16" s="136">
        <v>1.9E-3</v>
      </c>
      <c r="M16" s="137">
        <v>5</v>
      </c>
      <c r="N16" s="380"/>
      <c r="O16" s="390"/>
      <c r="P16" s="392"/>
    </row>
    <row r="17" spans="1:16" ht="47.25" customHeight="1">
      <c r="A17" s="121">
        <v>5</v>
      </c>
      <c r="B17" s="125" t="s">
        <v>28</v>
      </c>
      <c r="C17" s="120" t="s">
        <v>32</v>
      </c>
      <c r="D17" s="120"/>
      <c r="E17" s="128">
        <v>30</v>
      </c>
      <c r="F17" s="126">
        <v>0.44</v>
      </c>
      <c r="G17" s="127">
        <f>+F17*2.45783</f>
        <v>1.0814451999999999</v>
      </c>
      <c r="H17" s="126">
        <v>0.34</v>
      </c>
      <c r="I17" s="138">
        <f>+H17*3.10716</f>
        <v>1.0564344000000001</v>
      </c>
      <c r="J17" s="120" t="s">
        <v>33</v>
      </c>
      <c r="K17" s="120"/>
      <c r="L17" s="128">
        <v>1</v>
      </c>
      <c r="M17" s="139">
        <v>44.7</v>
      </c>
      <c r="N17" s="127">
        <f>+M17*1.16525</f>
        <v>52.086675</v>
      </c>
      <c r="O17" s="128">
        <f>+N17+I18+G18</f>
        <v>63.417675000000003</v>
      </c>
      <c r="P17" s="126">
        <f>+O17*E17</f>
        <v>1902.53025</v>
      </c>
    </row>
    <row r="18" spans="1:16" ht="17.25" customHeight="1">
      <c r="A18" s="393">
        <v>6</v>
      </c>
      <c r="B18" s="140" t="s">
        <v>29</v>
      </c>
      <c r="C18" s="396"/>
      <c r="D18" s="396"/>
      <c r="E18" s="388">
        <v>4.92</v>
      </c>
      <c r="F18" s="388">
        <v>3.86</v>
      </c>
      <c r="G18" s="379">
        <v>8.9320000000000004</v>
      </c>
      <c r="H18" s="388">
        <v>0.74</v>
      </c>
      <c r="I18" s="383">
        <v>2.399</v>
      </c>
      <c r="J18" s="141"/>
      <c r="K18" s="141"/>
      <c r="L18" s="142">
        <v>1.02</v>
      </c>
      <c r="M18" s="143">
        <v>29.856000000000002</v>
      </c>
      <c r="N18" s="383">
        <f>+((M18*L18)+(M19*L19)+(M20*L20)+(M21*L21)+(M22*L22)+(M23*L23))*1.16525</f>
        <v>60.765663249249997</v>
      </c>
      <c r="O18" s="385">
        <f>N18+I18+G18</f>
        <v>72.09666324925</v>
      </c>
      <c r="P18" s="388">
        <f>O18*E18</f>
        <v>354.71558318630997</v>
      </c>
    </row>
    <row r="19" spans="1:16" ht="13.5">
      <c r="A19" s="394"/>
      <c r="B19" s="144" t="s">
        <v>30</v>
      </c>
      <c r="C19" s="397"/>
      <c r="D19" s="397"/>
      <c r="E19" s="389"/>
      <c r="F19" s="389"/>
      <c r="G19" s="399"/>
      <c r="H19" s="389"/>
      <c r="I19" s="400"/>
      <c r="J19" s="145"/>
      <c r="K19" s="145"/>
      <c r="L19" s="146">
        <v>2.47E-2</v>
      </c>
      <c r="M19" s="147">
        <v>32.4</v>
      </c>
      <c r="N19" s="400"/>
      <c r="O19" s="386"/>
      <c r="P19" s="389"/>
    </row>
    <row r="20" spans="1:16" ht="13.5">
      <c r="A20" s="394"/>
      <c r="B20" s="145"/>
      <c r="C20" s="397"/>
      <c r="D20" s="397"/>
      <c r="E20" s="389"/>
      <c r="F20" s="389"/>
      <c r="G20" s="399"/>
      <c r="H20" s="389"/>
      <c r="I20" s="400"/>
      <c r="J20" s="145"/>
      <c r="K20" s="145"/>
      <c r="L20" s="148">
        <v>0.39</v>
      </c>
      <c r="M20" s="149">
        <v>3.5</v>
      </c>
      <c r="N20" s="400"/>
      <c r="O20" s="386"/>
      <c r="P20" s="389"/>
    </row>
    <row r="21" spans="1:16" ht="13.5">
      <c r="A21" s="394"/>
      <c r="B21" s="145"/>
      <c r="C21" s="397"/>
      <c r="D21" s="397"/>
      <c r="E21" s="389"/>
      <c r="F21" s="389"/>
      <c r="G21" s="399"/>
      <c r="H21" s="389"/>
      <c r="I21" s="400"/>
      <c r="J21" s="145"/>
      <c r="K21" s="145"/>
      <c r="L21" s="146">
        <v>0.12609999999999999</v>
      </c>
      <c r="M21" s="147">
        <v>104.17</v>
      </c>
      <c r="N21" s="400"/>
      <c r="O21" s="386"/>
      <c r="P21" s="389"/>
    </row>
    <row r="22" spans="1:16" ht="13.5">
      <c r="A22" s="394"/>
      <c r="B22" s="145"/>
      <c r="C22" s="397"/>
      <c r="D22" s="397"/>
      <c r="E22" s="389"/>
      <c r="F22" s="389"/>
      <c r="G22" s="399"/>
      <c r="H22" s="389"/>
      <c r="I22" s="400"/>
      <c r="J22" s="145"/>
      <c r="K22" s="145"/>
      <c r="L22" s="148">
        <v>1.93</v>
      </c>
      <c r="M22" s="149">
        <v>0.45800000000000002</v>
      </c>
      <c r="N22" s="400"/>
      <c r="O22" s="386"/>
      <c r="P22" s="389"/>
    </row>
    <row r="23" spans="1:16" ht="13.5">
      <c r="A23" s="395"/>
      <c r="B23" s="150"/>
      <c r="C23" s="398"/>
      <c r="D23" s="398"/>
      <c r="E23" s="390"/>
      <c r="F23" s="390"/>
      <c r="G23" s="380"/>
      <c r="H23" s="390"/>
      <c r="I23" s="384"/>
      <c r="J23" s="150"/>
      <c r="K23" s="150"/>
      <c r="L23" s="151">
        <v>11.6</v>
      </c>
      <c r="M23" s="152">
        <v>0.47499999999999998</v>
      </c>
      <c r="N23" s="384"/>
      <c r="O23" s="387"/>
      <c r="P23" s="390"/>
    </row>
    <row r="24" spans="1:16" ht="24.75" customHeight="1">
      <c r="A24" s="393">
        <v>4</v>
      </c>
      <c r="B24" s="130" t="s">
        <v>26</v>
      </c>
      <c r="C24" s="396" t="s">
        <v>34</v>
      </c>
      <c r="D24" s="396"/>
      <c r="E24" s="401">
        <v>10.8</v>
      </c>
      <c r="F24" s="379">
        <v>0.28100000000000003</v>
      </c>
      <c r="G24" s="379">
        <f>F24*2.45783</f>
        <v>0.69065023000000003</v>
      </c>
      <c r="H24" s="381">
        <v>1.66E-2</v>
      </c>
      <c r="I24" s="383">
        <f>H24*3.10716</f>
        <v>5.1578855999999999E-2</v>
      </c>
      <c r="J24" s="131"/>
      <c r="K24" s="131"/>
      <c r="L24" s="132">
        <v>3.0000000000000001E-3</v>
      </c>
      <c r="M24" s="133">
        <v>165.5</v>
      </c>
      <c r="N24" s="379">
        <f>((M24*L24)+(M25*L25))*1.16525</f>
        <v>0.58961649999999999</v>
      </c>
      <c r="O24" s="388">
        <f>N24+G24+I24</f>
        <v>1.331845586</v>
      </c>
      <c r="P24" s="391">
        <f>O24*E24</f>
        <v>14.383932328800002</v>
      </c>
    </row>
    <row r="25" spans="1:16" ht="25.5" customHeight="1">
      <c r="A25" s="395"/>
      <c r="B25" s="134" t="s">
        <v>27</v>
      </c>
      <c r="C25" s="398"/>
      <c r="D25" s="398"/>
      <c r="E25" s="402"/>
      <c r="F25" s="380"/>
      <c r="G25" s="380"/>
      <c r="H25" s="382"/>
      <c r="I25" s="384"/>
      <c r="J25" s="135"/>
      <c r="K25" s="135"/>
      <c r="L25" s="136">
        <v>1.9E-3</v>
      </c>
      <c r="M25" s="137">
        <v>5</v>
      </c>
      <c r="N25" s="380"/>
      <c r="O25" s="390"/>
      <c r="P25" s="392"/>
    </row>
    <row r="26" spans="1:16" ht="30" customHeight="1">
      <c r="A26" s="155">
        <v>8</v>
      </c>
      <c r="B26" s="156" t="s">
        <v>31</v>
      </c>
      <c r="C26" s="120" t="s">
        <v>35</v>
      </c>
      <c r="D26" s="120"/>
      <c r="E26" s="126">
        <v>12</v>
      </c>
      <c r="F26" s="169">
        <v>5.6000000000000001E-2</v>
      </c>
      <c r="G26" s="169">
        <f>F26*2.45783</f>
        <v>0.13763848000000001</v>
      </c>
      <c r="H26" s="171">
        <v>0.156</v>
      </c>
      <c r="I26" s="169">
        <f>H26*3.10716</f>
        <v>0.48471695999999997</v>
      </c>
      <c r="J26" s="120"/>
      <c r="K26" s="120"/>
      <c r="L26" s="157"/>
      <c r="M26" s="158"/>
      <c r="N26" s="157"/>
      <c r="O26" s="159">
        <f>I26+G26</f>
        <v>0.62235543999999998</v>
      </c>
      <c r="P26" s="157">
        <f>O26*E26</f>
        <v>7.4682652799999998</v>
      </c>
    </row>
    <row r="27" spans="1:16" ht="30" customHeight="1">
      <c r="A27" s="155">
        <v>9</v>
      </c>
      <c r="B27" s="156" t="s">
        <v>31</v>
      </c>
      <c r="C27" s="120" t="s">
        <v>36</v>
      </c>
      <c r="D27" s="120"/>
      <c r="E27" s="126">
        <v>6</v>
      </c>
      <c r="F27" s="169">
        <v>1.056</v>
      </c>
      <c r="G27" s="169">
        <f>F27*2.45783</f>
        <v>2.5954684800000001</v>
      </c>
      <c r="H27" s="171">
        <v>0.156</v>
      </c>
      <c r="I27" s="169">
        <f>H27*3.10716</f>
        <v>0.48471695999999997</v>
      </c>
      <c r="J27" s="120"/>
      <c r="K27" s="120"/>
      <c r="L27" s="157"/>
      <c r="M27" s="158"/>
      <c r="N27" s="157"/>
      <c r="O27" s="159">
        <f>I27+G27</f>
        <v>3.0801854400000002</v>
      </c>
      <c r="P27" s="157">
        <f>O27*E27</f>
        <v>18.481112639999999</v>
      </c>
    </row>
    <row r="28" spans="1:16" ht="13.5">
      <c r="A28" s="112"/>
      <c r="B28" s="112"/>
      <c r="C28" s="112"/>
      <c r="D28" s="341"/>
      <c r="E28" s="341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51"/>
    </row>
    <row r="29" spans="1:16" ht="33" customHeight="1">
      <c r="A29" s="112"/>
      <c r="B29" s="112"/>
      <c r="C29" s="112"/>
      <c r="D29" s="341"/>
      <c r="E29" s="341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99">
        <f>SUM(P10:P27)</f>
        <v>2408.67909531246</v>
      </c>
    </row>
    <row r="30" spans="1:16" ht="17.25" customHeight="1">
      <c r="A30" s="110"/>
      <c r="B30" s="110"/>
      <c r="C30" s="110"/>
      <c r="D30" s="52">
        <v>0.13300000000000001</v>
      </c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81">
        <f>P29*0.133</f>
        <v>320.35431967655722</v>
      </c>
    </row>
    <row r="31" spans="1:16" ht="17.25" customHeight="1">
      <c r="A31" s="113"/>
      <c r="B31" s="113"/>
      <c r="C31" s="113"/>
      <c r="D31" s="318"/>
      <c r="E31" s="318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81">
        <f>P30+P29</f>
        <v>2729.0334149890173</v>
      </c>
    </row>
    <row r="32" spans="1:16" ht="17.25" customHeight="1">
      <c r="A32" s="110"/>
      <c r="B32" s="110"/>
      <c r="C32" s="110"/>
      <c r="D32" s="55">
        <v>0.11</v>
      </c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81">
        <f>P31*0.11</f>
        <v>300.1936756487919</v>
      </c>
    </row>
    <row r="33" spans="1:16" ht="17.25" customHeight="1">
      <c r="A33" s="110"/>
      <c r="B33" s="110"/>
      <c r="C33" s="110"/>
      <c r="D33" s="304"/>
      <c r="E33" s="304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81">
        <f>P32+P31</f>
        <v>3029.2270906378089</v>
      </c>
    </row>
  </sheetData>
  <mergeCells count="80">
    <mergeCell ref="D29:E29"/>
    <mergeCell ref="D31:E31"/>
    <mergeCell ref="D33:E33"/>
    <mergeCell ref="N24:N25"/>
    <mergeCell ref="O24:O25"/>
    <mergeCell ref="D28:E28"/>
    <mergeCell ref="P24:P25"/>
    <mergeCell ref="I24:I25"/>
    <mergeCell ref="F24:F25"/>
    <mergeCell ref="G24:G25"/>
    <mergeCell ref="H24:H25"/>
    <mergeCell ref="A24:A25"/>
    <mergeCell ref="C24:C25"/>
    <mergeCell ref="D24:D25"/>
    <mergeCell ref="E24:E25"/>
    <mergeCell ref="N18:N23"/>
    <mergeCell ref="O18:O23"/>
    <mergeCell ref="P18:P23"/>
    <mergeCell ref="O15:O16"/>
    <mergeCell ref="P15:P16"/>
    <mergeCell ref="A18:A23"/>
    <mergeCell ref="C18:C23"/>
    <mergeCell ref="D18:D23"/>
    <mergeCell ref="E18:E23"/>
    <mergeCell ref="F18:F23"/>
    <mergeCell ref="G18:G23"/>
    <mergeCell ref="H18:H23"/>
    <mergeCell ref="I18:I23"/>
    <mergeCell ref="A15:A16"/>
    <mergeCell ref="C15:C16"/>
    <mergeCell ref="D15:D16"/>
    <mergeCell ref="E15:E16"/>
    <mergeCell ref="F15:F16"/>
    <mergeCell ref="K12:K13"/>
    <mergeCell ref="L12:L13"/>
    <mergeCell ref="M12:M13"/>
    <mergeCell ref="N12:N13"/>
    <mergeCell ref="G15:G16"/>
    <mergeCell ref="H15:H16"/>
    <mergeCell ref="I15:I16"/>
    <mergeCell ref="N15:N16"/>
    <mergeCell ref="K10:K11"/>
    <mergeCell ref="L10:L11"/>
    <mergeCell ref="M10:M11"/>
    <mergeCell ref="N10:N11"/>
    <mergeCell ref="A12:A13"/>
    <mergeCell ref="C12:C13"/>
    <mergeCell ref="F12:F13"/>
    <mergeCell ref="G12:G13"/>
    <mergeCell ref="H12:H13"/>
    <mergeCell ref="J12:J13"/>
    <mergeCell ref="A10:A11"/>
    <mergeCell ref="C10:C11"/>
    <mergeCell ref="F10:F11"/>
    <mergeCell ref="G10:G11"/>
    <mergeCell ref="H10:H11"/>
    <mergeCell ref="J10:J11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7C453-5B2A-4269-9CFF-F48FD718B3D1}">
  <dimension ref="A1:P16"/>
  <sheetViews>
    <sheetView topLeftCell="D1" workbookViewId="0">
      <selection activeCell="P16" sqref="P16"/>
    </sheetView>
  </sheetViews>
  <sheetFormatPr defaultRowHeight="12.75"/>
  <cols>
    <col min="1" max="1" width="6.1640625" style="168" customWidth="1"/>
    <col min="2" max="2" width="8.6640625" style="168" customWidth="1"/>
    <col min="3" max="3" width="33.1640625" style="168" customWidth="1"/>
    <col min="4" max="4" width="7.5" style="168" customWidth="1"/>
    <col min="5" max="5" width="8.6640625" style="168" customWidth="1"/>
    <col min="6" max="6" width="8.83203125" style="168" customWidth="1"/>
    <col min="7" max="7" width="8.6640625" style="168" customWidth="1"/>
    <col min="8" max="8" width="9.5" style="168" customWidth="1"/>
    <col min="9" max="9" width="8.5" style="168" customWidth="1"/>
    <col min="10" max="10" width="16" style="168" customWidth="1"/>
    <col min="11" max="11" width="6.6640625" style="168" customWidth="1"/>
    <col min="12" max="12" width="12" style="168" customWidth="1"/>
    <col min="13" max="14" width="8.83203125" style="168" customWidth="1"/>
    <col min="15" max="15" width="7.83203125" style="168" customWidth="1"/>
    <col min="16" max="16" width="12.5" style="168" customWidth="1"/>
  </cols>
  <sheetData>
    <row r="1" spans="1:16">
      <c r="A1" s="403" t="str">
        <f>'Table 2'!A1:B1</f>
        <v>ՀՀ ՇԻՐԱԿԻ ՄԱՐԶԻ ԱՇՈՑՔ ՀԱՄԱՅՆՔԻ ՄՈՒՍԱԵԼՅԱՆ ԲՆԱԿԱՎԱՅՐԻ 6-ՐԴ,7-ՐԴ,8-ՐԴ ՓՈՂՈՑԻ ՏՈՒՖ ՔԱՐՈՎ ՍԱԼԱՐԿՄԱՆ ԱՇԽԱՏԱՆՔՆԵՐ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</row>
    <row r="2" spans="1:16" ht="26.25" customHeight="1">
      <c r="A2" s="404"/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</row>
    <row r="3" spans="1:16" ht="21.75" customHeight="1">
      <c r="A3" s="405"/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</row>
    <row r="4" spans="1:16">
      <c r="A4" s="406"/>
      <c r="B4" s="406"/>
      <c r="C4" s="406"/>
      <c r="D4" s="406"/>
      <c r="E4" s="406"/>
      <c r="F4" s="119"/>
      <c r="G4" s="119"/>
      <c r="H4" s="119"/>
      <c r="I4" s="119"/>
      <c r="J4" s="406"/>
      <c r="K4" s="406"/>
      <c r="L4" s="406"/>
      <c r="M4" s="407">
        <f>P16</f>
        <v>882.89481041095485</v>
      </c>
      <c r="N4" s="407"/>
      <c r="O4" s="406"/>
      <c r="P4" s="406"/>
    </row>
    <row r="5" spans="1:16" ht="12.75" customHeight="1">
      <c r="A5" s="408" t="s">
        <v>7</v>
      </c>
      <c r="B5" s="411" t="s">
        <v>43</v>
      </c>
      <c r="C5" s="396"/>
      <c r="D5" s="396"/>
      <c r="E5" s="396"/>
      <c r="F5" s="418"/>
      <c r="G5" s="419"/>
      <c r="H5" s="419"/>
      <c r="I5" s="419"/>
      <c r="J5" s="419"/>
      <c r="K5" s="419"/>
      <c r="L5" s="419"/>
      <c r="M5" s="419"/>
      <c r="N5" s="420"/>
      <c r="O5" s="396"/>
      <c r="P5" s="396"/>
    </row>
    <row r="6" spans="1:16" ht="22.5" customHeight="1">
      <c r="A6" s="409"/>
      <c r="B6" s="412"/>
      <c r="C6" s="397"/>
      <c r="D6" s="397"/>
      <c r="E6" s="397"/>
      <c r="F6" s="414"/>
      <c r="G6" s="415"/>
      <c r="H6" s="414"/>
      <c r="I6" s="415"/>
      <c r="J6" s="418"/>
      <c r="K6" s="419"/>
      <c r="L6" s="419"/>
      <c r="M6" s="419"/>
      <c r="N6" s="420"/>
      <c r="O6" s="397"/>
      <c r="P6" s="397"/>
    </row>
    <row r="7" spans="1:16" ht="23.25" customHeight="1">
      <c r="A7" s="409"/>
      <c r="B7" s="412"/>
      <c r="C7" s="397"/>
      <c r="D7" s="397"/>
      <c r="E7" s="397"/>
      <c r="F7" s="416"/>
      <c r="G7" s="417"/>
      <c r="H7" s="416"/>
      <c r="I7" s="417"/>
      <c r="J7" s="396"/>
      <c r="K7" s="396"/>
      <c r="L7" s="396"/>
      <c r="M7" s="396"/>
      <c r="N7" s="396"/>
      <c r="O7" s="397"/>
      <c r="P7" s="397"/>
    </row>
    <row r="8" spans="1:16" ht="84" customHeight="1">
      <c r="A8" s="410"/>
      <c r="B8" s="413"/>
      <c r="C8" s="398"/>
      <c r="D8" s="398"/>
      <c r="E8" s="398"/>
      <c r="F8" s="120"/>
      <c r="G8" s="177" t="s">
        <v>23</v>
      </c>
      <c r="H8" s="120"/>
      <c r="I8" s="178" t="s">
        <v>24</v>
      </c>
      <c r="J8" s="398"/>
      <c r="K8" s="398"/>
      <c r="L8" s="398"/>
      <c r="M8" s="398"/>
      <c r="N8" s="398"/>
      <c r="O8" s="398"/>
      <c r="P8" s="398"/>
    </row>
    <row r="9" spans="1:16" ht="23.25" customHeight="1">
      <c r="A9" s="121">
        <v>1</v>
      </c>
      <c r="B9" s="121">
        <v>2</v>
      </c>
      <c r="C9" s="121">
        <v>3</v>
      </c>
      <c r="D9" s="121">
        <v>4</v>
      </c>
      <c r="E9" s="121">
        <v>5</v>
      </c>
      <c r="F9" s="121">
        <v>6</v>
      </c>
      <c r="G9" s="121">
        <v>7</v>
      </c>
      <c r="H9" s="121">
        <v>8</v>
      </c>
      <c r="I9" s="122"/>
      <c r="J9" s="121">
        <v>10</v>
      </c>
      <c r="K9" s="123">
        <v>11</v>
      </c>
      <c r="L9" s="121">
        <v>12</v>
      </c>
      <c r="M9" s="121">
        <v>13</v>
      </c>
      <c r="N9" s="124">
        <v>14</v>
      </c>
      <c r="O9" s="123">
        <v>15</v>
      </c>
      <c r="P9" s="121">
        <v>16</v>
      </c>
    </row>
    <row r="10" spans="1:16" ht="27">
      <c r="A10" s="422">
        <v>1</v>
      </c>
      <c r="B10" s="174" t="s">
        <v>40</v>
      </c>
      <c r="C10" s="424" t="s">
        <v>42</v>
      </c>
      <c r="D10" s="426">
        <v>2</v>
      </c>
      <c r="E10" s="401">
        <v>513</v>
      </c>
      <c r="F10" s="381">
        <v>1.67E-2</v>
      </c>
      <c r="G10" s="379">
        <f>F10*2.45783</f>
        <v>4.1045761E-2</v>
      </c>
      <c r="H10" s="381">
        <v>4.7699999999999999E-2</v>
      </c>
      <c r="I10" s="379">
        <f>H10*3.10716</f>
        <v>0.14821153200000001</v>
      </c>
      <c r="J10" s="131"/>
      <c r="K10" s="131"/>
      <c r="L10" s="153">
        <v>0.31</v>
      </c>
      <c r="M10" s="160">
        <v>3.8</v>
      </c>
      <c r="N10" s="379">
        <f>(M10*L10)+(M11*L11)*1.16525</f>
        <v>1.1792235124999999</v>
      </c>
      <c r="O10" s="388">
        <f>N10+I10+G10</f>
        <v>1.3684808054999997</v>
      </c>
      <c r="P10" s="388">
        <f>O10*E10</f>
        <v>702.03065322149985</v>
      </c>
    </row>
    <row r="11" spans="1:16" ht="13.5">
      <c r="A11" s="423"/>
      <c r="B11" s="175" t="s">
        <v>41</v>
      </c>
      <c r="C11" s="425"/>
      <c r="D11" s="427"/>
      <c r="E11" s="402"/>
      <c r="F11" s="382"/>
      <c r="G11" s="380"/>
      <c r="H11" s="382"/>
      <c r="I11" s="380"/>
      <c r="J11" s="170"/>
      <c r="K11" s="170"/>
      <c r="L11" s="154">
        <v>7.0000000000000001E-3</v>
      </c>
      <c r="M11" s="176">
        <v>0.15</v>
      </c>
      <c r="N11" s="380"/>
      <c r="O11" s="390"/>
      <c r="P11" s="390"/>
    </row>
    <row r="12" spans="1:16" ht="13.5">
      <c r="A12" s="161"/>
      <c r="B12" s="161"/>
      <c r="C12" s="161"/>
      <c r="D12" s="421"/>
      <c r="E12" s="42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2">
        <f>P10</f>
        <v>702.03065322149985</v>
      </c>
    </row>
    <row r="13" spans="1:16" ht="13.5">
      <c r="A13" s="163"/>
      <c r="B13" s="163"/>
      <c r="C13" s="163"/>
      <c r="D13" s="164">
        <v>0.13300000000000001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5">
        <f>P12*0.133</f>
        <v>93.370076878459486</v>
      </c>
    </row>
    <row r="14" spans="1:16" ht="13.5">
      <c r="A14" s="166"/>
      <c r="B14" s="166"/>
      <c r="C14" s="166"/>
      <c r="D14" s="404"/>
      <c r="E14" s="404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5">
        <f>P12+P13</f>
        <v>795.40073009995933</v>
      </c>
    </row>
    <row r="15" spans="1:16" ht="13.5">
      <c r="A15" s="163"/>
      <c r="B15" s="163"/>
      <c r="C15" s="163"/>
      <c r="D15" s="167">
        <v>0.11</v>
      </c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5">
        <f>P14*0.11</f>
        <v>87.494080310995528</v>
      </c>
    </row>
    <row r="16" spans="1:16" ht="13.5">
      <c r="A16" s="163"/>
      <c r="B16" s="163"/>
      <c r="C16" s="163"/>
      <c r="D16" s="405"/>
      <c r="E16" s="405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5">
        <f>P15+P14</f>
        <v>882.89481041095485</v>
      </c>
    </row>
  </sheetData>
  <mergeCells count="37">
    <mergeCell ref="D14:E14"/>
    <mergeCell ref="D16:E16"/>
    <mergeCell ref="H10:H11"/>
    <mergeCell ref="I10:I11"/>
    <mergeCell ref="N10:N11"/>
    <mergeCell ref="O10:O11"/>
    <mergeCell ref="P10:P11"/>
    <mergeCell ref="D12:E12"/>
    <mergeCell ref="A10:A11"/>
    <mergeCell ref="C10:C11"/>
    <mergeCell ref="D10:D11"/>
    <mergeCell ref="E10:E11"/>
    <mergeCell ref="F10:F11"/>
    <mergeCell ref="G10:G11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CDA96-DDA7-4189-8C2F-65A5BFB4BD63}">
  <dimension ref="A1:Q33"/>
  <sheetViews>
    <sheetView topLeftCell="B17" workbookViewId="0">
      <selection activeCell="E26" sqref="E26"/>
    </sheetView>
  </sheetViews>
  <sheetFormatPr defaultRowHeight="12.75"/>
  <cols>
    <col min="1" max="1" width="6.1640625" customWidth="1"/>
    <col min="2" max="2" width="8.6640625" customWidth="1"/>
    <col min="3" max="3" width="31.332031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9" width="7.1640625" customWidth="1"/>
    <col min="10" max="10" width="13.33203125" customWidth="1"/>
    <col min="11" max="11" width="6.6640625" customWidth="1"/>
    <col min="12" max="12" width="10.33203125" customWidth="1"/>
    <col min="13" max="14" width="8.83203125" customWidth="1"/>
    <col min="15" max="15" width="7.83203125" customWidth="1"/>
    <col min="16" max="16" width="10.6640625" customWidth="1"/>
  </cols>
  <sheetData>
    <row r="1" spans="1:17" ht="21" customHeight="1">
      <c r="A1" s="317" t="str">
        <f>'Table 2'!A1:B1</f>
        <v>ՀՀ ՇԻՐԱԿԻ ՄԱՐԶԻ ԱՇՈՑՔ ՀԱՄԱՅՆՔԻ ՄՈՒՍԱԵԼՅԱՆ ԲՆԱԿԱՎԱՅՐԻ 6-ՐԴ,7-ՐԴ,8-ՐԴ ՓՈՂՈՑԻ ՏՈՒՖ ՔԱՐՈՎ ՍԱԼԱՐԿՄԱՆ ԱՇԽԱՏԱՆՔՆԵՐ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17" ht="19.7" customHeight="1">
      <c r="A2" s="378" t="s">
        <v>37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1:17" ht="12" customHeight="1">
      <c r="A3" s="378" t="s">
        <v>57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1:17" ht="13.5" customHeight="1">
      <c r="A4" s="305"/>
      <c r="B4" s="305"/>
      <c r="C4" s="305"/>
      <c r="D4" s="305"/>
      <c r="E4" s="305"/>
      <c r="F4" s="194"/>
      <c r="G4" s="194"/>
      <c r="H4" s="194"/>
      <c r="I4" s="194"/>
      <c r="J4" s="305"/>
      <c r="K4" s="305"/>
      <c r="L4" s="305"/>
      <c r="M4" s="319">
        <f>P33</f>
        <v>3029.2270906378089</v>
      </c>
      <c r="N4" s="319"/>
      <c r="O4" s="305"/>
      <c r="P4" s="305"/>
    </row>
    <row r="5" spans="1:17" ht="12" customHeight="1">
      <c r="A5" s="320" t="s">
        <v>7</v>
      </c>
      <c r="B5" s="323"/>
      <c r="C5" s="323"/>
      <c r="D5" s="323"/>
      <c r="E5" s="323"/>
      <c r="F5" s="313"/>
      <c r="G5" s="326"/>
      <c r="H5" s="326"/>
      <c r="I5" s="326"/>
      <c r="J5" s="326"/>
      <c r="K5" s="326"/>
      <c r="L5" s="326"/>
      <c r="M5" s="326"/>
      <c r="N5" s="314"/>
      <c r="O5" s="323"/>
      <c r="P5" s="323"/>
    </row>
    <row r="6" spans="1:17" ht="12" customHeight="1">
      <c r="A6" s="321"/>
      <c r="B6" s="324"/>
      <c r="C6" s="324"/>
      <c r="D6" s="324"/>
      <c r="E6" s="324"/>
      <c r="F6" s="327"/>
      <c r="G6" s="328"/>
      <c r="H6" s="327"/>
      <c r="I6" s="328"/>
      <c r="J6" s="313"/>
      <c r="K6" s="326"/>
      <c r="L6" s="326"/>
      <c r="M6" s="326"/>
      <c r="N6" s="314"/>
      <c r="O6" s="324"/>
      <c r="P6" s="324"/>
    </row>
    <row r="7" spans="1:17" ht="34.5" customHeight="1">
      <c r="A7" s="321"/>
      <c r="B7" s="324"/>
      <c r="C7" s="324"/>
      <c r="D7" s="324"/>
      <c r="E7" s="324"/>
      <c r="F7" s="329"/>
      <c r="G7" s="330"/>
      <c r="H7" s="329"/>
      <c r="I7" s="330"/>
      <c r="J7" s="323"/>
      <c r="K7" s="323"/>
      <c r="L7" s="323"/>
      <c r="M7" s="323"/>
      <c r="N7" s="323"/>
      <c r="O7" s="324"/>
      <c r="P7" s="324"/>
    </row>
    <row r="8" spans="1:17" ht="67.5" customHeight="1">
      <c r="A8" s="322"/>
      <c r="B8" s="325"/>
      <c r="C8" s="325"/>
      <c r="D8" s="325"/>
      <c r="E8" s="325"/>
      <c r="F8" s="30"/>
      <c r="G8" s="30" t="s">
        <v>23</v>
      </c>
      <c r="H8" s="30"/>
      <c r="I8" s="30" t="s">
        <v>24</v>
      </c>
      <c r="J8" s="325"/>
      <c r="K8" s="325"/>
      <c r="L8" s="325"/>
      <c r="M8" s="325"/>
      <c r="N8" s="325"/>
      <c r="O8" s="325"/>
      <c r="P8" s="325"/>
    </row>
    <row r="9" spans="1:17" ht="17.2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3">
        <v>11</v>
      </c>
      <c r="L9" s="32">
        <v>12</v>
      </c>
      <c r="M9" s="34">
        <v>13</v>
      </c>
      <c r="N9" s="34">
        <v>14</v>
      </c>
      <c r="O9" s="32">
        <v>15</v>
      </c>
      <c r="P9" s="32">
        <v>16</v>
      </c>
    </row>
    <row r="10" spans="1:17" ht="24.6" customHeight="1">
      <c r="A10" s="331">
        <v>1</v>
      </c>
      <c r="B10" s="36" t="s">
        <v>8</v>
      </c>
      <c r="C10" s="323"/>
      <c r="D10" s="191"/>
      <c r="E10" s="198">
        <v>9</v>
      </c>
      <c r="F10" s="333">
        <v>6.0000000000000001E-3</v>
      </c>
      <c r="G10" s="333">
        <f>F10*2.45783</f>
        <v>1.474698E-2</v>
      </c>
      <c r="H10" s="333">
        <v>0.157</v>
      </c>
      <c r="I10" s="38">
        <f>H10*3.10716</f>
        <v>0.48782411999999997</v>
      </c>
      <c r="J10" s="323"/>
      <c r="K10" s="323"/>
      <c r="L10" s="335">
        <v>9.0000000000000006E-5</v>
      </c>
      <c r="M10" s="333">
        <v>1.5</v>
      </c>
      <c r="N10" s="337">
        <f>L10*M10*1.16525</f>
        <v>1.5730874999999998E-4</v>
      </c>
      <c r="O10" s="39">
        <f>N10+I10+G10</f>
        <v>0.50272840874999991</v>
      </c>
      <c r="P10" s="201">
        <f t="shared" ref="P10:P15" si="0">O10*E10</f>
        <v>4.5245556787499996</v>
      </c>
      <c r="Q10" s="100">
        <v>260</v>
      </c>
    </row>
    <row r="11" spans="1:17" ht="32.25" customHeight="1">
      <c r="A11" s="332"/>
      <c r="B11" s="41" t="s">
        <v>9</v>
      </c>
      <c r="C11" s="325"/>
      <c r="D11" s="192"/>
      <c r="E11" s="199">
        <f>E10*1.95</f>
        <v>17.55</v>
      </c>
      <c r="F11" s="334"/>
      <c r="G11" s="334"/>
      <c r="H11" s="334"/>
      <c r="I11" s="43">
        <v>0.25</v>
      </c>
      <c r="J11" s="325"/>
      <c r="K11" s="325"/>
      <c r="L11" s="336"/>
      <c r="M11" s="334"/>
      <c r="N11" s="338"/>
      <c r="O11" s="44">
        <v>0.25</v>
      </c>
      <c r="P11" s="201">
        <f t="shared" si="0"/>
        <v>4.3875000000000002</v>
      </c>
    </row>
    <row r="12" spans="1:17" ht="53.25" customHeight="1">
      <c r="A12" s="339">
        <v>2</v>
      </c>
      <c r="B12" s="45" t="s">
        <v>10</v>
      </c>
      <c r="C12" s="323"/>
      <c r="D12" s="197"/>
      <c r="E12" s="200">
        <v>18</v>
      </c>
      <c r="F12" s="333">
        <v>5.0000000000000001E-3</v>
      </c>
      <c r="G12" s="333">
        <f>F12*2.45783</f>
        <v>1.228915E-2</v>
      </c>
      <c r="H12" s="333">
        <v>0.24</v>
      </c>
      <c r="I12" s="38">
        <f>H12*3.10716</f>
        <v>0.7457184</v>
      </c>
      <c r="J12" s="323"/>
      <c r="K12" s="323"/>
      <c r="L12" s="335">
        <v>8.0000000000000007E-5</v>
      </c>
      <c r="M12" s="333">
        <v>1.5</v>
      </c>
      <c r="N12" s="337">
        <f>L12*M12*1.16525</f>
        <v>1.3982999999999999E-4</v>
      </c>
      <c r="O12" s="39">
        <f>N12+I12+G12</f>
        <v>0.75814737999999993</v>
      </c>
      <c r="P12" s="201">
        <f t="shared" si="0"/>
        <v>13.646652839999998</v>
      </c>
    </row>
    <row r="13" spans="1:17" ht="29.1" customHeight="1">
      <c r="A13" s="340"/>
      <c r="B13" s="41" t="s">
        <v>9</v>
      </c>
      <c r="C13" s="325"/>
      <c r="D13" s="192"/>
      <c r="E13" s="48">
        <f>E12*1.95</f>
        <v>35.1</v>
      </c>
      <c r="F13" s="334"/>
      <c r="G13" s="334"/>
      <c r="H13" s="334"/>
      <c r="I13" s="43">
        <v>0.25</v>
      </c>
      <c r="J13" s="325"/>
      <c r="K13" s="325"/>
      <c r="L13" s="336"/>
      <c r="M13" s="334"/>
      <c r="N13" s="338"/>
      <c r="O13" s="44">
        <v>0.25</v>
      </c>
      <c r="P13" s="201">
        <f t="shared" si="0"/>
        <v>8.7750000000000004</v>
      </c>
    </row>
    <row r="14" spans="1:17" ht="41.25" customHeight="1">
      <c r="A14" s="121">
        <v>3</v>
      </c>
      <c r="B14" s="125" t="s">
        <v>25</v>
      </c>
      <c r="C14" s="120"/>
      <c r="D14" s="120"/>
      <c r="E14" s="126">
        <v>2.0099999999999998</v>
      </c>
      <c r="F14" s="127">
        <v>0.89</v>
      </c>
      <c r="G14" s="127">
        <v>2.06</v>
      </c>
      <c r="H14" s="120"/>
      <c r="I14" s="120"/>
      <c r="J14" s="120"/>
      <c r="K14" s="120"/>
      <c r="L14" s="128">
        <v>1.1000000000000001</v>
      </c>
      <c r="M14" s="129">
        <v>3.8</v>
      </c>
      <c r="N14" s="127">
        <f>M14*1.16525</f>
        <v>4.4279499999999992</v>
      </c>
      <c r="O14" s="126">
        <f>N14+G14</f>
        <v>6.4879499999999997</v>
      </c>
      <c r="P14" s="126">
        <f t="shared" si="0"/>
        <v>13.040779499999998</v>
      </c>
    </row>
    <row r="15" spans="1:17" ht="24.75" customHeight="1">
      <c r="A15" s="393">
        <v>4</v>
      </c>
      <c r="B15" s="130" t="s">
        <v>26</v>
      </c>
      <c r="C15" s="396"/>
      <c r="D15" s="396"/>
      <c r="E15" s="401">
        <v>50.1</v>
      </c>
      <c r="F15" s="379">
        <v>0.28100000000000003</v>
      </c>
      <c r="G15" s="379">
        <f>F15*2.45783</f>
        <v>0.69065023000000003</v>
      </c>
      <c r="H15" s="381">
        <v>1.66E-2</v>
      </c>
      <c r="I15" s="383">
        <f>H15*3.10716</f>
        <v>5.1578855999999999E-2</v>
      </c>
      <c r="J15" s="131"/>
      <c r="K15" s="131"/>
      <c r="L15" s="132">
        <v>3.0000000000000001E-3</v>
      </c>
      <c r="M15" s="206">
        <v>165.5</v>
      </c>
      <c r="N15" s="379">
        <f>((M15*L15)+(M16*L16))*1.16525</f>
        <v>0.58961649999999999</v>
      </c>
      <c r="O15" s="388">
        <f>N15+G15+I15</f>
        <v>1.331845586</v>
      </c>
      <c r="P15" s="391">
        <f t="shared" si="0"/>
        <v>66.725463858600008</v>
      </c>
    </row>
    <row r="16" spans="1:17" ht="25.5" customHeight="1">
      <c r="A16" s="395"/>
      <c r="B16" s="134" t="s">
        <v>27</v>
      </c>
      <c r="C16" s="398"/>
      <c r="D16" s="398"/>
      <c r="E16" s="402"/>
      <c r="F16" s="380"/>
      <c r="G16" s="380"/>
      <c r="H16" s="382"/>
      <c r="I16" s="384"/>
      <c r="J16" s="135"/>
      <c r="K16" s="135"/>
      <c r="L16" s="136">
        <v>1.9E-3</v>
      </c>
      <c r="M16" s="205">
        <v>5</v>
      </c>
      <c r="N16" s="380"/>
      <c r="O16" s="390"/>
      <c r="P16" s="392"/>
    </row>
    <row r="17" spans="1:16" ht="47.25" customHeight="1">
      <c r="A17" s="121">
        <v>5</v>
      </c>
      <c r="B17" s="125" t="s">
        <v>28</v>
      </c>
      <c r="C17" s="120" t="s">
        <v>58</v>
      </c>
      <c r="D17" s="120"/>
      <c r="E17" s="128">
        <v>30</v>
      </c>
      <c r="F17" s="126">
        <v>0.44</v>
      </c>
      <c r="G17" s="127">
        <f>+F17*2.45783</f>
        <v>1.0814451999999999</v>
      </c>
      <c r="H17" s="126">
        <v>0.34</v>
      </c>
      <c r="I17" s="138">
        <f>+H17*3.10716</f>
        <v>1.0564344000000001</v>
      </c>
      <c r="J17" s="120" t="s">
        <v>33</v>
      </c>
      <c r="K17" s="120"/>
      <c r="L17" s="128">
        <v>1</v>
      </c>
      <c r="M17" s="139">
        <v>44.7</v>
      </c>
      <c r="N17" s="127">
        <f>+M17*1.16525</f>
        <v>52.086675</v>
      </c>
      <c r="O17" s="128">
        <f>+N17+I18+G18</f>
        <v>63.417675000000003</v>
      </c>
      <c r="P17" s="126">
        <f>+O17*E17</f>
        <v>1902.53025</v>
      </c>
    </row>
    <row r="18" spans="1:16" ht="17.25" customHeight="1">
      <c r="A18" s="393">
        <v>6</v>
      </c>
      <c r="B18" s="140" t="s">
        <v>29</v>
      </c>
      <c r="C18" s="396"/>
      <c r="D18" s="396"/>
      <c r="E18" s="388">
        <v>4.92</v>
      </c>
      <c r="F18" s="388">
        <v>3.86</v>
      </c>
      <c r="G18" s="379">
        <v>8.9320000000000004</v>
      </c>
      <c r="H18" s="388">
        <v>0.74</v>
      </c>
      <c r="I18" s="383">
        <v>2.399</v>
      </c>
      <c r="J18" s="141"/>
      <c r="K18" s="141"/>
      <c r="L18" s="203">
        <v>1.02</v>
      </c>
      <c r="M18" s="204">
        <v>29.856000000000002</v>
      </c>
      <c r="N18" s="383">
        <f>+((M18*L18)+(M19*L19)+(M20*L20)+(M21*L21)+(M22*L22)+(M23*L23))*1.16525</f>
        <v>60.765663249249997</v>
      </c>
      <c r="O18" s="385">
        <f>N18+I18+G18</f>
        <v>72.09666324925</v>
      </c>
      <c r="P18" s="388">
        <f>O18*E18</f>
        <v>354.71558318630997</v>
      </c>
    </row>
    <row r="19" spans="1:16" ht="13.5">
      <c r="A19" s="394"/>
      <c r="B19" s="144" t="s">
        <v>30</v>
      </c>
      <c r="C19" s="397"/>
      <c r="D19" s="397"/>
      <c r="E19" s="389"/>
      <c r="F19" s="389"/>
      <c r="G19" s="399"/>
      <c r="H19" s="389"/>
      <c r="I19" s="400"/>
      <c r="J19" s="145"/>
      <c r="K19" s="145"/>
      <c r="L19" s="146">
        <v>2.47E-2</v>
      </c>
      <c r="M19" s="207">
        <v>32.4</v>
      </c>
      <c r="N19" s="400"/>
      <c r="O19" s="386"/>
      <c r="P19" s="389"/>
    </row>
    <row r="20" spans="1:16" ht="13.5">
      <c r="A20" s="394"/>
      <c r="B20" s="145"/>
      <c r="C20" s="397"/>
      <c r="D20" s="397"/>
      <c r="E20" s="389"/>
      <c r="F20" s="389"/>
      <c r="G20" s="399"/>
      <c r="H20" s="389"/>
      <c r="I20" s="400"/>
      <c r="J20" s="145"/>
      <c r="K20" s="145"/>
      <c r="L20" s="148">
        <v>0.39</v>
      </c>
      <c r="M20" s="208">
        <v>3.5</v>
      </c>
      <c r="N20" s="400"/>
      <c r="O20" s="386"/>
      <c r="P20" s="389"/>
    </row>
    <row r="21" spans="1:16" ht="13.5">
      <c r="A21" s="394"/>
      <c r="B21" s="145"/>
      <c r="C21" s="397"/>
      <c r="D21" s="397"/>
      <c r="E21" s="389"/>
      <c r="F21" s="389"/>
      <c r="G21" s="399"/>
      <c r="H21" s="389"/>
      <c r="I21" s="400"/>
      <c r="J21" s="145"/>
      <c r="K21" s="145"/>
      <c r="L21" s="146">
        <v>0.12609999999999999</v>
      </c>
      <c r="M21" s="207">
        <v>104.17</v>
      </c>
      <c r="N21" s="400"/>
      <c r="O21" s="386"/>
      <c r="P21" s="389"/>
    </row>
    <row r="22" spans="1:16" ht="13.5">
      <c r="A22" s="394"/>
      <c r="B22" s="145"/>
      <c r="C22" s="397"/>
      <c r="D22" s="397"/>
      <c r="E22" s="389"/>
      <c r="F22" s="389"/>
      <c r="G22" s="399"/>
      <c r="H22" s="389"/>
      <c r="I22" s="400"/>
      <c r="J22" s="145"/>
      <c r="K22" s="145"/>
      <c r="L22" s="148">
        <v>1.93</v>
      </c>
      <c r="M22" s="208">
        <v>0.45800000000000002</v>
      </c>
      <c r="N22" s="400"/>
      <c r="O22" s="386"/>
      <c r="P22" s="389"/>
    </row>
    <row r="23" spans="1:16" ht="13.5">
      <c r="A23" s="395"/>
      <c r="B23" s="150"/>
      <c r="C23" s="398"/>
      <c r="D23" s="398"/>
      <c r="E23" s="390"/>
      <c r="F23" s="390"/>
      <c r="G23" s="380"/>
      <c r="H23" s="390"/>
      <c r="I23" s="384"/>
      <c r="J23" s="150"/>
      <c r="K23" s="150"/>
      <c r="L23" s="151">
        <v>11.6</v>
      </c>
      <c r="M23" s="202">
        <v>0.47499999999999998</v>
      </c>
      <c r="N23" s="384"/>
      <c r="O23" s="387"/>
      <c r="P23" s="390"/>
    </row>
    <row r="24" spans="1:16" ht="24.75" customHeight="1">
      <c r="A24" s="393">
        <v>4</v>
      </c>
      <c r="B24" s="130" t="s">
        <v>26</v>
      </c>
      <c r="C24" s="396" t="s">
        <v>34</v>
      </c>
      <c r="D24" s="396"/>
      <c r="E24" s="401">
        <v>10.8</v>
      </c>
      <c r="F24" s="379">
        <v>0.28100000000000003</v>
      </c>
      <c r="G24" s="379">
        <f>F24*2.45783</f>
        <v>0.69065023000000003</v>
      </c>
      <c r="H24" s="381">
        <v>1.66E-2</v>
      </c>
      <c r="I24" s="383">
        <f>H24*3.10716</f>
        <v>5.1578855999999999E-2</v>
      </c>
      <c r="J24" s="131"/>
      <c r="K24" s="131"/>
      <c r="L24" s="132">
        <v>3.0000000000000001E-3</v>
      </c>
      <c r="M24" s="206">
        <v>165.5</v>
      </c>
      <c r="N24" s="379">
        <f>((M24*L24)+(M25*L25))*1.16525</f>
        <v>0.58961649999999999</v>
      </c>
      <c r="O24" s="388">
        <f>N24+G24+I24</f>
        <v>1.331845586</v>
      </c>
      <c r="P24" s="391">
        <f>O24*E24</f>
        <v>14.383932328800002</v>
      </c>
    </row>
    <row r="25" spans="1:16" ht="25.5" customHeight="1">
      <c r="A25" s="395"/>
      <c r="B25" s="134" t="s">
        <v>27</v>
      </c>
      <c r="C25" s="398"/>
      <c r="D25" s="398"/>
      <c r="E25" s="402"/>
      <c r="F25" s="380"/>
      <c r="G25" s="380"/>
      <c r="H25" s="382"/>
      <c r="I25" s="384"/>
      <c r="J25" s="135"/>
      <c r="K25" s="135"/>
      <c r="L25" s="136">
        <v>1.9E-3</v>
      </c>
      <c r="M25" s="205">
        <v>5</v>
      </c>
      <c r="N25" s="380"/>
      <c r="O25" s="390"/>
      <c r="P25" s="392"/>
    </row>
    <row r="26" spans="1:16" ht="30" customHeight="1">
      <c r="A26" s="155">
        <v>8</v>
      </c>
      <c r="B26" s="156" t="s">
        <v>31</v>
      </c>
      <c r="C26" s="120" t="s">
        <v>35</v>
      </c>
      <c r="D26" s="120"/>
      <c r="E26" s="126">
        <v>12</v>
      </c>
      <c r="F26" s="169">
        <v>5.6000000000000001E-2</v>
      </c>
      <c r="G26" s="169">
        <f>F26*2.45783</f>
        <v>0.13763848000000001</v>
      </c>
      <c r="H26" s="171">
        <v>0.156</v>
      </c>
      <c r="I26" s="169">
        <f>H26*3.10716</f>
        <v>0.48471695999999997</v>
      </c>
      <c r="J26" s="120"/>
      <c r="K26" s="120"/>
      <c r="L26" s="157"/>
      <c r="M26" s="158"/>
      <c r="N26" s="157"/>
      <c r="O26" s="159">
        <f>I26+G26</f>
        <v>0.62235543999999998</v>
      </c>
      <c r="P26" s="157">
        <f>O26*E26</f>
        <v>7.4682652799999998</v>
      </c>
    </row>
    <row r="27" spans="1:16" ht="30" customHeight="1">
      <c r="A27" s="155">
        <v>9</v>
      </c>
      <c r="B27" s="156" t="s">
        <v>31</v>
      </c>
      <c r="C27" s="120" t="s">
        <v>36</v>
      </c>
      <c r="D27" s="120"/>
      <c r="E27" s="126">
        <v>6</v>
      </c>
      <c r="F27" s="169">
        <v>1.056</v>
      </c>
      <c r="G27" s="169">
        <f>F27*2.45783</f>
        <v>2.5954684800000001</v>
      </c>
      <c r="H27" s="171">
        <v>0.156</v>
      </c>
      <c r="I27" s="169">
        <f>H27*3.10716</f>
        <v>0.48471695999999997</v>
      </c>
      <c r="J27" s="120"/>
      <c r="K27" s="120"/>
      <c r="L27" s="157"/>
      <c r="M27" s="158"/>
      <c r="N27" s="157"/>
      <c r="O27" s="159">
        <f>I27+G27</f>
        <v>3.0801854400000002</v>
      </c>
      <c r="P27" s="157">
        <f>O27*E27</f>
        <v>18.481112639999999</v>
      </c>
    </row>
    <row r="28" spans="1:16" ht="13.5">
      <c r="A28" s="195"/>
      <c r="B28" s="195"/>
      <c r="C28" s="195"/>
      <c r="D28" s="341"/>
      <c r="E28" s="341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51"/>
    </row>
    <row r="29" spans="1:16" ht="33" customHeight="1">
      <c r="A29" s="195"/>
      <c r="B29" s="195"/>
      <c r="C29" s="195"/>
      <c r="D29" s="341"/>
      <c r="E29" s="341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99">
        <f>SUM(P10:P27)</f>
        <v>2408.67909531246</v>
      </c>
    </row>
    <row r="30" spans="1:16" ht="17.25" customHeight="1">
      <c r="A30" s="193"/>
      <c r="B30" s="193"/>
      <c r="C30" s="193"/>
      <c r="D30" s="52">
        <v>0.13300000000000001</v>
      </c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81">
        <f>P29*0.133</f>
        <v>320.35431967655722</v>
      </c>
    </row>
    <row r="31" spans="1:16" ht="17.25" customHeight="1">
      <c r="A31" s="196"/>
      <c r="B31" s="196"/>
      <c r="C31" s="196"/>
      <c r="D31" s="318"/>
      <c r="E31" s="318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81">
        <f>P30+P29</f>
        <v>2729.0334149890173</v>
      </c>
    </row>
    <row r="32" spans="1:16" ht="17.25" customHeight="1">
      <c r="A32" s="193"/>
      <c r="B32" s="193"/>
      <c r="C32" s="193"/>
      <c r="D32" s="55">
        <v>0.11</v>
      </c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81">
        <f>P31*0.11</f>
        <v>300.1936756487919</v>
      </c>
    </row>
    <row r="33" spans="1:16" ht="17.25" customHeight="1">
      <c r="A33" s="193"/>
      <c r="B33" s="193"/>
      <c r="C33" s="193"/>
      <c r="D33" s="304"/>
      <c r="E33" s="304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81">
        <f>P32+P31</f>
        <v>3029.2270906378089</v>
      </c>
    </row>
  </sheetData>
  <mergeCells count="80">
    <mergeCell ref="D29:E29"/>
    <mergeCell ref="D31:E31"/>
    <mergeCell ref="D33:E33"/>
    <mergeCell ref="H24:H25"/>
    <mergeCell ref="I24:I25"/>
    <mergeCell ref="N24:N25"/>
    <mergeCell ref="O24:O25"/>
    <mergeCell ref="P24:P25"/>
    <mergeCell ref="D28:E28"/>
    <mergeCell ref="A24:A25"/>
    <mergeCell ref="C24:C25"/>
    <mergeCell ref="D24:D25"/>
    <mergeCell ref="E24:E25"/>
    <mergeCell ref="F24:F25"/>
    <mergeCell ref="G24:G25"/>
    <mergeCell ref="G18:G23"/>
    <mergeCell ref="H18:H23"/>
    <mergeCell ref="I18:I23"/>
    <mergeCell ref="N18:N23"/>
    <mergeCell ref="O18:O23"/>
    <mergeCell ref="P18:P23"/>
    <mergeCell ref="H15:H16"/>
    <mergeCell ref="I15:I16"/>
    <mergeCell ref="N15:N16"/>
    <mergeCell ref="O15:O16"/>
    <mergeCell ref="P15:P16"/>
    <mergeCell ref="A18:A23"/>
    <mergeCell ref="C18:C23"/>
    <mergeCell ref="D18:D23"/>
    <mergeCell ref="E18:E23"/>
    <mergeCell ref="F18:F23"/>
    <mergeCell ref="K12:K13"/>
    <mergeCell ref="L12:L13"/>
    <mergeCell ref="M12:M13"/>
    <mergeCell ref="N12:N13"/>
    <mergeCell ref="A15:A16"/>
    <mergeCell ref="C15:C16"/>
    <mergeCell ref="D15:D16"/>
    <mergeCell ref="E15:E16"/>
    <mergeCell ref="F15:F16"/>
    <mergeCell ref="G15:G16"/>
    <mergeCell ref="K10:K11"/>
    <mergeCell ref="L10:L11"/>
    <mergeCell ref="M10:M11"/>
    <mergeCell ref="N10:N11"/>
    <mergeCell ref="A12:A13"/>
    <mergeCell ref="C12:C13"/>
    <mergeCell ref="F12:F13"/>
    <mergeCell ref="G12:G13"/>
    <mergeCell ref="H12:H13"/>
    <mergeCell ref="J12:J13"/>
    <mergeCell ref="A10:A11"/>
    <mergeCell ref="C10:C11"/>
    <mergeCell ref="F10:F11"/>
    <mergeCell ref="G10:G11"/>
    <mergeCell ref="H10:H11"/>
    <mergeCell ref="J10:J11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3CF6A-CC1B-46D9-8782-501713B906FE}">
  <dimension ref="A1:J57"/>
  <sheetViews>
    <sheetView topLeftCell="A51" workbookViewId="0">
      <selection activeCell="A52" sqref="A52:XFD52"/>
    </sheetView>
  </sheetViews>
  <sheetFormatPr defaultRowHeight="12.75"/>
  <cols>
    <col min="1" max="1" width="8.33203125" customWidth="1"/>
    <col min="2" max="2" width="35.6640625" customWidth="1"/>
    <col min="3" max="3" width="41" customWidth="1"/>
    <col min="5" max="5" width="8.1640625" customWidth="1"/>
    <col min="7" max="7" width="10.6640625" customWidth="1"/>
    <col min="8" max="8" width="10.83203125" customWidth="1"/>
    <col min="9" max="9" width="10.83203125" style="220" customWidth="1"/>
  </cols>
  <sheetData>
    <row r="1" spans="1:9" ht="20.25" customHeight="1">
      <c r="A1" s="168"/>
      <c r="B1" s="168"/>
      <c r="C1" s="168"/>
      <c r="D1" s="168"/>
      <c r="E1" s="168"/>
      <c r="F1" s="168"/>
      <c r="G1" s="168"/>
      <c r="H1" s="168"/>
      <c r="I1" s="217"/>
    </row>
    <row r="2" spans="1:9" ht="19.5" customHeight="1">
      <c r="A2" s="168"/>
      <c r="B2" s="429" t="s">
        <v>59</v>
      </c>
      <c r="C2" s="429"/>
      <c r="D2" s="435"/>
      <c r="E2" s="435"/>
      <c r="F2" s="435"/>
      <c r="G2" s="435"/>
      <c r="H2" s="435"/>
      <c r="I2" s="217"/>
    </row>
    <row r="3" spans="1:9" ht="35.25" customHeight="1">
      <c r="A3" s="436" t="str">
        <f>'Table 2'!A1:B1</f>
        <v>ՀՀ ՇԻՐԱԿԻ ՄԱՐԶԻ ԱՇՈՑՔ ՀԱՄԱՅՆՔԻ ՄՈՒՍԱԵԼՅԱՆ ԲՆԱԿԱՎԱՅՐԻ 6-ՐԴ,7-ՐԴ,8-ՐԴ ՓՈՂՈՑԻ ՏՈՒՖ ՔԱՐՈՎ ՍԱԼԱՐԿՄԱՆ ԱՇԽԱՏԱՆՔՆԵՐ</v>
      </c>
      <c r="B3" s="435"/>
      <c r="C3" s="435"/>
      <c r="D3" s="435"/>
      <c r="E3" s="435"/>
      <c r="F3" s="435"/>
      <c r="G3" s="435"/>
      <c r="H3" s="435"/>
      <c r="I3" s="435"/>
    </row>
    <row r="4" spans="1:9" ht="33" customHeight="1">
      <c r="A4" s="436" t="s">
        <v>112</v>
      </c>
      <c r="B4" s="436"/>
      <c r="C4" s="436"/>
      <c r="D4" s="436"/>
      <c r="E4" s="436"/>
      <c r="F4" s="436"/>
      <c r="G4" s="436"/>
      <c r="H4" s="436"/>
      <c r="I4" s="436"/>
    </row>
    <row r="5" spans="1:9">
      <c r="A5" s="168"/>
      <c r="B5" s="168"/>
      <c r="C5" s="168"/>
      <c r="D5" s="168"/>
      <c r="E5" s="168"/>
      <c r="F5" s="168"/>
      <c r="G5" s="168"/>
      <c r="H5" s="168"/>
      <c r="I5" s="217"/>
    </row>
    <row r="6" spans="1:9">
      <c r="A6" s="437" t="s">
        <v>60</v>
      </c>
      <c r="B6" s="438" t="s">
        <v>61</v>
      </c>
      <c r="C6" s="432" t="s">
        <v>94</v>
      </c>
      <c r="D6" s="439" t="s">
        <v>54</v>
      </c>
      <c r="E6" s="444" t="s">
        <v>95</v>
      </c>
      <c r="F6" s="444" t="s">
        <v>53</v>
      </c>
      <c r="G6" s="439" t="s">
        <v>62</v>
      </c>
      <c r="H6" s="438" t="s">
        <v>63</v>
      </c>
      <c r="I6" s="443" t="s">
        <v>64</v>
      </c>
    </row>
    <row r="7" spans="1:9" ht="12.75" customHeight="1">
      <c r="A7" s="437"/>
      <c r="B7" s="438"/>
      <c r="C7" s="445"/>
      <c r="D7" s="439"/>
      <c r="E7" s="444"/>
      <c r="F7" s="444"/>
      <c r="G7" s="439"/>
      <c r="H7" s="438"/>
      <c r="I7" s="443"/>
    </row>
    <row r="8" spans="1:9">
      <c r="A8" s="437"/>
      <c r="B8" s="438"/>
      <c r="C8" s="445"/>
      <c r="D8" s="439"/>
      <c r="E8" s="444"/>
      <c r="F8" s="444"/>
      <c r="G8" s="439"/>
      <c r="H8" s="438"/>
      <c r="I8" s="443"/>
    </row>
    <row r="9" spans="1:9">
      <c r="A9" s="437"/>
      <c r="B9" s="438"/>
      <c r="C9" s="445"/>
      <c r="D9" s="439"/>
      <c r="E9" s="444"/>
      <c r="F9" s="444"/>
      <c r="G9" s="439"/>
      <c r="H9" s="438"/>
      <c r="I9" s="443"/>
    </row>
    <row r="10" spans="1:9" ht="36.75" customHeight="1">
      <c r="A10" s="213">
        <v>1</v>
      </c>
      <c r="B10" s="214">
        <v>2</v>
      </c>
      <c r="C10" s="214">
        <v>3</v>
      </c>
      <c r="D10" s="214">
        <v>4</v>
      </c>
      <c r="E10" s="214">
        <v>5</v>
      </c>
      <c r="F10" s="214">
        <v>6</v>
      </c>
      <c r="G10" s="214">
        <v>7</v>
      </c>
      <c r="H10" s="214">
        <v>8</v>
      </c>
      <c r="I10" s="218">
        <v>9</v>
      </c>
    </row>
    <row r="11" spans="1:9" ht="31.5" customHeight="1">
      <c r="A11" s="441">
        <v>1</v>
      </c>
      <c r="B11" s="442"/>
      <c r="C11" s="428" t="s">
        <v>96</v>
      </c>
      <c r="D11" s="272"/>
      <c r="E11" s="260" t="s">
        <v>97</v>
      </c>
      <c r="F11" s="273">
        <v>1237</v>
      </c>
      <c r="G11" s="274">
        <v>0.61</v>
      </c>
      <c r="H11" s="275">
        <f>G11*F11</f>
        <v>754.56999999999994</v>
      </c>
      <c r="I11" s="221"/>
    </row>
    <row r="12" spans="1:9" ht="30" customHeight="1">
      <c r="A12" s="441"/>
      <c r="B12" s="442"/>
      <c r="C12" s="428"/>
      <c r="D12" s="272"/>
      <c r="E12" s="276" t="s">
        <v>126</v>
      </c>
      <c r="F12" s="273">
        <f>F11*1.95</f>
        <v>2412.15</v>
      </c>
      <c r="G12" s="274">
        <v>0.3</v>
      </c>
      <c r="H12" s="275">
        <f t="shared" ref="H12:H22" si="0">G12*F12</f>
        <v>723.64499999999998</v>
      </c>
      <c r="I12" s="221"/>
    </row>
    <row r="13" spans="1:9" ht="47.25" customHeight="1">
      <c r="A13" s="273">
        <v>2</v>
      </c>
      <c r="B13" s="277" t="s">
        <v>49</v>
      </c>
      <c r="C13" s="278" t="s">
        <v>98</v>
      </c>
      <c r="D13" s="279"/>
      <c r="E13" s="280" t="s">
        <v>102</v>
      </c>
      <c r="F13" s="281">
        <v>2633</v>
      </c>
      <c r="G13" s="274">
        <v>0.93</v>
      </c>
      <c r="H13" s="275">
        <f t="shared" si="0"/>
        <v>2448.69</v>
      </c>
      <c r="I13" s="221"/>
    </row>
    <row r="14" spans="1:9" ht="34.5" customHeight="1">
      <c r="A14" s="273">
        <v>3</v>
      </c>
      <c r="B14" s="277"/>
      <c r="C14" s="282" t="s">
        <v>113</v>
      </c>
      <c r="D14" s="277"/>
      <c r="E14" s="260" t="s">
        <v>97</v>
      </c>
      <c r="F14" s="275">
        <v>91.6</v>
      </c>
      <c r="G14" s="283">
        <v>58.78</v>
      </c>
      <c r="H14" s="275">
        <f t="shared" si="0"/>
        <v>5384.2479999999996</v>
      </c>
      <c r="I14" s="221"/>
    </row>
    <row r="15" spans="1:9" ht="29.25" customHeight="1">
      <c r="A15" s="273">
        <v>4</v>
      </c>
      <c r="B15" s="277"/>
      <c r="C15" s="282" t="s">
        <v>99</v>
      </c>
      <c r="D15" s="277"/>
      <c r="E15" s="260" t="s">
        <v>97</v>
      </c>
      <c r="F15" s="284">
        <v>263.3</v>
      </c>
      <c r="G15" s="275">
        <v>10.15</v>
      </c>
      <c r="H15" s="275">
        <f>G15*F15</f>
        <v>2672.4950000000003</v>
      </c>
      <c r="I15" s="221"/>
    </row>
    <row r="16" spans="1:9" ht="27" customHeight="1">
      <c r="A16" s="273">
        <v>5</v>
      </c>
      <c r="B16" s="277" t="s">
        <v>20</v>
      </c>
      <c r="C16" s="277" t="s">
        <v>100</v>
      </c>
      <c r="D16" s="277"/>
      <c r="E16" s="260" t="s">
        <v>97</v>
      </c>
      <c r="F16" s="284">
        <v>395</v>
      </c>
      <c r="G16" s="275">
        <v>10.15</v>
      </c>
      <c r="H16" s="275">
        <f t="shared" si="0"/>
        <v>4009.25</v>
      </c>
      <c r="I16" s="221"/>
    </row>
    <row r="17" spans="1:9" ht="58.5" customHeight="1">
      <c r="A17" s="281">
        <v>6</v>
      </c>
      <c r="B17" s="277" t="s">
        <v>21</v>
      </c>
      <c r="C17" s="282" t="s">
        <v>101</v>
      </c>
      <c r="D17" s="277"/>
      <c r="E17" s="280" t="s">
        <v>102</v>
      </c>
      <c r="F17" s="285">
        <v>2279.3000000000002</v>
      </c>
      <c r="G17" s="275">
        <v>4.76</v>
      </c>
      <c r="H17" s="275">
        <f t="shared" si="0"/>
        <v>10849.468000000001</v>
      </c>
      <c r="I17" s="221"/>
    </row>
    <row r="18" spans="1:9" ht="48" customHeight="1">
      <c r="A18" s="273">
        <v>7</v>
      </c>
      <c r="B18" s="277"/>
      <c r="C18" s="277" t="s">
        <v>103</v>
      </c>
      <c r="D18" s="277"/>
      <c r="E18" s="260" t="s">
        <v>97</v>
      </c>
      <c r="F18" s="275">
        <v>8.5</v>
      </c>
      <c r="G18" s="283">
        <v>57.86</v>
      </c>
      <c r="H18" s="275">
        <f t="shared" si="0"/>
        <v>491.81</v>
      </c>
      <c r="I18" s="221"/>
    </row>
    <row r="19" spans="1:9" ht="38.450000000000003" customHeight="1">
      <c r="A19" s="286">
        <v>8</v>
      </c>
      <c r="B19" s="272"/>
      <c r="C19" s="224" t="s">
        <v>104</v>
      </c>
      <c r="D19" s="272"/>
      <c r="E19" s="260" t="s">
        <v>97</v>
      </c>
      <c r="F19" s="274">
        <f>F18*1.74</f>
        <v>14.79</v>
      </c>
      <c r="G19" s="274">
        <v>11.77</v>
      </c>
      <c r="H19" s="275">
        <f>G19*F19</f>
        <v>174.07829999999998</v>
      </c>
      <c r="I19" s="221"/>
    </row>
    <row r="20" spans="1:9" ht="36.75" customHeight="1">
      <c r="A20" s="287">
        <v>9</v>
      </c>
      <c r="B20" s="288"/>
      <c r="C20" s="280" t="s">
        <v>99</v>
      </c>
      <c r="D20" s="272"/>
      <c r="E20" s="260" t="s">
        <v>97</v>
      </c>
      <c r="F20" s="275">
        <v>28.6</v>
      </c>
      <c r="G20" s="275">
        <v>10.16</v>
      </c>
      <c r="H20" s="275">
        <f t="shared" si="0"/>
        <v>290.57600000000002</v>
      </c>
      <c r="I20" s="221"/>
    </row>
    <row r="21" spans="1:9" ht="45.75" customHeight="1">
      <c r="A21" s="287">
        <v>10</v>
      </c>
      <c r="B21" s="289" t="s">
        <v>20</v>
      </c>
      <c r="C21" s="280" t="s">
        <v>100</v>
      </c>
      <c r="D21" s="272"/>
      <c r="E21" s="260" t="s">
        <v>97</v>
      </c>
      <c r="F21" s="275">
        <v>42.9</v>
      </c>
      <c r="G21" s="275">
        <v>7.88</v>
      </c>
      <c r="H21" s="275">
        <f t="shared" si="0"/>
        <v>338.05199999999996</v>
      </c>
      <c r="I21" s="221"/>
    </row>
    <row r="22" spans="1:9" ht="36.75" customHeight="1">
      <c r="A22" s="290">
        <v>11</v>
      </c>
      <c r="B22" s="289" t="s">
        <v>21</v>
      </c>
      <c r="C22" s="291" t="s">
        <v>101</v>
      </c>
      <c r="D22" s="277"/>
      <c r="E22" s="280" t="s">
        <v>102</v>
      </c>
      <c r="F22" s="284">
        <v>247.6</v>
      </c>
      <c r="G22" s="275">
        <v>5.18</v>
      </c>
      <c r="H22" s="275">
        <f t="shared" si="0"/>
        <v>1282.568</v>
      </c>
      <c r="I22" s="221"/>
    </row>
    <row r="23" spans="1:9" ht="39" customHeight="1">
      <c r="A23" s="287">
        <v>12</v>
      </c>
      <c r="B23" s="292"/>
      <c r="C23" s="291" t="s">
        <v>114</v>
      </c>
      <c r="D23" s="277"/>
      <c r="E23" s="260" t="s">
        <v>97</v>
      </c>
      <c r="F23" s="275">
        <v>18.100000000000001</v>
      </c>
      <c r="G23" s="283">
        <v>57.86</v>
      </c>
      <c r="H23" s="275">
        <f t="shared" ref="H23:H29" si="1">G23*F23</f>
        <v>1047.2660000000001</v>
      </c>
      <c r="I23" s="221"/>
    </row>
    <row r="24" spans="1:9" ht="32.25" customHeight="1">
      <c r="A24" s="442">
        <v>13</v>
      </c>
      <c r="B24" s="277"/>
      <c r="C24" s="265" t="s">
        <v>105</v>
      </c>
      <c r="D24" s="277"/>
      <c r="E24" s="282" t="s">
        <v>106</v>
      </c>
      <c r="F24" s="273">
        <v>3</v>
      </c>
      <c r="G24" s="275">
        <v>7.47</v>
      </c>
      <c r="H24" s="275">
        <f t="shared" si="1"/>
        <v>22.41</v>
      </c>
      <c r="I24" s="221"/>
    </row>
    <row r="25" spans="1:9" ht="27.75" customHeight="1">
      <c r="A25" s="442"/>
      <c r="B25" s="272"/>
      <c r="C25" s="267" t="s">
        <v>107</v>
      </c>
      <c r="D25" s="272"/>
      <c r="E25" s="266" t="s">
        <v>108</v>
      </c>
      <c r="F25" s="273">
        <v>12</v>
      </c>
      <c r="G25" s="275">
        <v>1.92</v>
      </c>
      <c r="H25" s="275">
        <f t="shared" si="1"/>
        <v>23.04</v>
      </c>
      <c r="I25" s="221"/>
    </row>
    <row r="26" spans="1:9" ht="18" customHeight="1">
      <c r="A26" s="442"/>
      <c r="B26" s="293"/>
      <c r="C26" s="268" t="s">
        <v>109</v>
      </c>
      <c r="D26" s="293"/>
      <c r="E26" s="260" t="s">
        <v>97</v>
      </c>
      <c r="F26" s="294">
        <v>0.3</v>
      </c>
      <c r="G26" s="275">
        <v>42.51</v>
      </c>
      <c r="H26" s="275">
        <f t="shared" si="1"/>
        <v>12.752999999999998</v>
      </c>
      <c r="I26" s="221"/>
    </row>
    <row r="27" spans="1:9" ht="24" customHeight="1">
      <c r="A27" s="442"/>
      <c r="B27" s="293"/>
      <c r="C27" s="268" t="s">
        <v>110</v>
      </c>
      <c r="D27" s="293"/>
      <c r="E27" s="282" t="s">
        <v>106</v>
      </c>
      <c r="F27" s="273">
        <v>3</v>
      </c>
      <c r="G27" s="275">
        <v>18.5</v>
      </c>
      <c r="H27" s="275">
        <f t="shared" si="1"/>
        <v>55.5</v>
      </c>
      <c r="I27" s="221"/>
    </row>
    <row r="28" spans="1:9" ht="39.75" customHeight="1">
      <c r="A28" s="441">
        <v>14</v>
      </c>
      <c r="B28" s="442"/>
      <c r="C28" s="428" t="s">
        <v>96</v>
      </c>
      <c r="D28" s="272"/>
      <c r="E28" s="260" t="s">
        <v>97</v>
      </c>
      <c r="F28" s="273">
        <v>9</v>
      </c>
      <c r="G28" s="274">
        <v>0.61</v>
      </c>
      <c r="H28" s="275">
        <f t="shared" si="1"/>
        <v>5.49</v>
      </c>
      <c r="I28" s="221"/>
    </row>
    <row r="29" spans="1:9" ht="47.25" customHeight="1">
      <c r="A29" s="441"/>
      <c r="B29" s="442"/>
      <c r="C29" s="428"/>
      <c r="D29" s="272"/>
      <c r="E29" s="276" t="s">
        <v>126</v>
      </c>
      <c r="F29" s="273">
        <f>F28*1.95</f>
        <v>17.55</v>
      </c>
      <c r="G29" s="274">
        <v>0.3</v>
      </c>
      <c r="H29" s="275">
        <f t="shared" si="1"/>
        <v>5.2649999999999997</v>
      </c>
      <c r="I29" s="221"/>
    </row>
    <row r="30" spans="1:9" ht="25.5" customHeight="1">
      <c r="A30" s="446">
        <v>15</v>
      </c>
      <c r="B30" s="442"/>
      <c r="C30" s="428" t="s">
        <v>115</v>
      </c>
      <c r="D30" s="277"/>
      <c r="E30" s="260" t="s">
        <v>97</v>
      </c>
      <c r="F30" s="273">
        <v>18</v>
      </c>
      <c r="G30" s="274">
        <v>0.93</v>
      </c>
      <c r="H30" s="275">
        <f t="shared" ref="H30:H38" si="2">G30*F30</f>
        <v>16.740000000000002</v>
      </c>
      <c r="I30" s="221"/>
    </row>
    <row r="31" spans="1:9" ht="45.75" customHeight="1">
      <c r="A31" s="446"/>
      <c r="B31" s="442"/>
      <c r="C31" s="428"/>
      <c r="D31" s="272"/>
      <c r="E31" s="276" t="s">
        <v>126</v>
      </c>
      <c r="F31" s="294">
        <f>F30*1.95</f>
        <v>35.1</v>
      </c>
      <c r="G31" s="274">
        <v>0.3</v>
      </c>
      <c r="H31" s="275">
        <f t="shared" si="2"/>
        <v>10.53</v>
      </c>
      <c r="I31" s="221"/>
    </row>
    <row r="32" spans="1:9" ht="38.25" customHeight="1">
      <c r="A32" s="214">
        <v>16</v>
      </c>
      <c r="B32" s="259"/>
      <c r="C32" s="224" t="s">
        <v>116</v>
      </c>
      <c r="D32" s="259"/>
      <c r="E32" s="260" t="s">
        <v>97</v>
      </c>
      <c r="F32" s="264">
        <v>2.0099999999999998</v>
      </c>
      <c r="G32" s="264">
        <v>7.92</v>
      </c>
      <c r="H32" s="275">
        <f t="shared" si="2"/>
        <v>15.919199999999998</v>
      </c>
      <c r="I32" s="221"/>
    </row>
    <row r="33" spans="1:9" ht="38.25" customHeight="1">
      <c r="A33" s="214">
        <v>17</v>
      </c>
      <c r="B33" s="259"/>
      <c r="C33" s="222" t="s">
        <v>117</v>
      </c>
      <c r="D33" s="259"/>
      <c r="E33" s="280" t="s">
        <v>102</v>
      </c>
      <c r="F33" s="263">
        <v>50.1</v>
      </c>
      <c r="G33" s="262">
        <v>1.63</v>
      </c>
      <c r="H33" s="275">
        <f>G33*F33</f>
        <v>81.662999999999997</v>
      </c>
      <c r="I33" s="221"/>
    </row>
    <row r="34" spans="1:9" ht="38.25" customHeight="1">
      <c r="A34" s="214">
        <v>18</v>
      </c>
      <c r="B34" s="259" t="s">
        <v>32</v>
      </c>
      <c r="C34" s="295" t="s">
        <v>118</v>
      </c>
      <c r="D34" s="259"/>
      <c r="E34" s="266" t="s">
        <v>108</v>
      </c>
      <c r="F34" s="296">
        <v>30</v>
      </c>
      <c r="G34" s="296">
        <v>81.93</v>
      </c>
      <c r="H34" s="275">
        <f t="shared" si="2"/>
        <v>2457.9</v>
      </c>
      <c r="I34" s="221"/>
    </row>
    <row r="35" spans="1:9" ht="39" customHeight="1">
      <c r="A35" s="214">
        <v>19</v>
      </c>
      <c r="B35" s="259"/>
      <c r="C35" s="295" t="s">
        <v>119</v>
      </c>
      <c r="D35" s="259"/>
      <c r="E35" s="260" t="s">
        <v>97</v>
      </c>
      <c r="F35" s="262">
        <v>4.92</v>
      </c>
      <c r="G35" s="297">
        <v>87.98</v>
      </c>
      <c r="H35" s="275">
        <f t="shared" si="2"/>
        <v>432.86160000000001</v>
      </c>
      <c r="I35" s="221"/>
    </row>
    <row r="36" spans="1:9" ht="44.25" customHeight="1">
      <c r="A36" s="214">
        <v>20</v>
      </c>
      <c r="B36" s="259" t="s">
        <v>34</v>
      </c>
      <c r="C36" s="258" t="s">
        <v>120</v>
      </c>
      <c r="D36" s="259"/>
      <c r="E36" s="280" t="s">
        <v>102</v>
      </c>
      <c r="F36" s="263">
        <v>10.8</v>
      </c>
      <c r="G36" s="262">
        <v>1.63</v>
      </c>
      <c r="H36" s="275">
        <f t="shared" si="2"/>
        <v>17.603999999999999</v>
      </c>
      <c r="I36" s="221"/>
    </row>
    <row r="37" spans="1:9" ht="53.25" customHeight="1">
      <c r="A37" s="261">
        <v>21</v>
      </c>
      <c r="B37" s="259" t="s">
        <v>35</v>
      </c>
      <c r="C37" s="298" t="s">
        <v>121</v>
      </c>
      <c r="D37" s="259"/>
      <c r="E37" s="260" t="s">
        <v>97</v>
      </c>
      <c r="F37" s="264">
        <v>12</v>
      </c>
      <c r="G37" s="271">
        <v>0.76</v>
      </c>
      <c r="H37" s="275">
        <f>G37*F37</f>
        <v>9.120000000000001</v>
      </c>
      <c r="I37" s="221"/>
    </row>
    <row r="38" spans="1:9" ht="29.1" customHeight="1">
      <c r="A38" s="261">
        <v>22</v>
      </c>
      <c r="B38" s="259" t="s">
        <v>36</v>
      </c>
      <c r="C38" s="298" t="s">
        <v>122</v>
      </c>
      <c r="D38" s="259"/>
      <c r="E38" s="260" t="s">
        <v>97</v>
      </c>
      <c r="F38" s="264">
        <v>6</v>
      </c>
      <c r="G38" s="271">
        <v>3.76</v>
      </c>
      <c r="H38" s="275">
        <f t="shared" si="2"/>
        <v>22.56</v>
      </c>
      <c r="I38" s="221"/>
    </row>
    <row r="39" spans="1:9" ht="41.25" customHeight="1">
      <c r="A39" s="261">
        <v>23</v>
      </c>
      <c r="B39" s="269" t="s">
        <v>42</v>
      </c>
      <c r="C39" s="299" t="s">
        <v>123</v>
      </c>
      <c r="D39" s="270">
        <v>2</v>
      </c>
      <c r="E39" s="280" t="s">
        <v>102</v>
      </c>
      <c r="F39" s="263">
        <v>513</v>
      </c>
      <c r="G39" s="262">
        <v>1.67</v>
      </c>
      <c r="H39" s="275">
        <f t="shared" ref="H39:H45" si="3">G39*F39</f>
        <v>856.70999999999992</v>
      </c>
      <c r="I39" s="221"/>
    </row>
    <row r="40" spans="1:9" ht="24.75" customHeight="1">
      <c r="A40" s="441">
        <v>24</v>
      </c>
      <c r="B40" s="442"/>
      <c r="C40" s="428" t="s">
        <v>96</v>
      </c>
      <c r="D40" s="272"/>
      <c r="E40" s="260" t="s">
        <v>97</v>
      </c>
      <c r="F40" s="273">
        <v>12</v>
      </c>
      <c r="G40" s="274">
        <v>0.61</v>
      </c>
      <c r="H40" s="275">
        <f t="shared" si="3"/>
        <v>7.32</v>
      </c>
      <c r="I40" s="221"/>
    </row>
    <row r="41" spans="1:9" ht="25.5" customHeight="1">
      <c r="A41" s="441"/>
      <c r="B41" s="442"/>
      <c r="C41" s="428"/>
      <c r="D41" s="272"/>
      <c r="E41" s="276" t="s">
        <v>126</v>
      </c>
      <c r="F41" s="273">
        <f>F40*1.95</f>
        <v>23.4</v>
      </c>
      <c r="G41" s="274">
        <v>0.3</v>
      </c>
      <c r="H41" s="275">
        <f t="shared" si="3"/>
        <v>7.02</v>
      </c>
      <c r="I41" s="221"/>
    </row>
    <row r="42" spans="1:9" ht="47.25" customHeight="1">
      <c r="A42" s="446">
        <v>25</v>
      </c>
      <c r="B42" s="442"/>
      <c r="C42" s="428" t="s">
        <v>115</v>
      </c>
      <c r="D42" s="277"/>
      <c r="E42" s="260" t="s">
        <v>97</v>
      </c>
      <c r="F42" s="281">
        <v>15</v>
      </c>
      <c r="G42" s="274">
        <v>0.93</v>
      </c>
      <c r="H42" s="275">
        <f t="shared" si="3"/>
        <v>13.950000000000001</v>
      </c>
      <c r="I42" s="221"/>
    </row>
    <row r="43" spans="1:9" ht="38.25" customHeight="1">
      <c r="A43" s="446"/>
      <c r="B43" s="442"/>
      <c r="C43" s="428"/>
      <c r="D43" s="272"/>
      <c r="E43" s="276" t="s">
        <v>126</v>
      </c>
      <c r="F43" s="294">
        <f>F42*1.95</f>
        <v>29.25</v>
      </c>
      <c r="G43" s="274">
        <v>0.3</v>
      </c>
      <c r="H43" s="275">
        <f t="shared" si="3"/>
        <v>8.7750000000000004</v>
      </c>
      <c r="I43" s="221"/>
    </row>
    <row r="44" spans="1:9" ht="38.25" customHeight="1">
      <c r="A44" s="214">
        <v>26</v>
      </c>
      <c r="B44" s="259"/>
      <c r="C44" s="300" t="s">
        <v>124</v>
      </c>
      <c r="D44" s="259"/>
      <c r="E44" s="260" t="s">
        <v>97</v>
      </c>
      <c r="F44" s="264">
        <v>1.56</v>
      </c>
      <c r="G44" s="264">
        <v>7.92</v>
      </c>
      <c r="H44" s="275">
        <f t="shared" si="3"/>
        <v>12.3552</v>
      </c>
      <c r="I44" s="221"/>
    </row>
    <row r="45" spans="1:9" ht="30" customHeight="1">
      <c r="A45" s="448">
        <v>27</v>
      </c>
      <c r="B45" s="433"/>
      <c r="C45" s="431" t="s">
        <v>117</v>
      </c>
      <c r="D45" s="433"/>
      <c r="E45" s="431" t="s">
        <v>102</v>
      </c>
      <c r="F45" s="434">
        <v>30</v>
      </c>
      <c r="G45" s="447">
        <v>1.63</v>
      </c>
      <c r="H45" s="275">
        <f t="shared" si="3"/>
        <v>48.9</v>
      </c>
      <c r="I45" s="221"/>
    </row>
    <row r="46" spans="1:9" ht="30" customHeight="1">
      <c r="A46" s="448"/>
      <c r="B46" s="433"/>
      <c r="C46" s="431"/>
      <c r="D46" s="433"/>
      <c r="E46" s="430"/>
      <c r="F46" s="434"/>
      <c r="G46" s="447"/>
      <c r="H46" s="275">
        <f t="shared" ref="H46:H51" si="4">G46*F46</f>
        <v>0</v>
      </c>
      <c r="I46" s="221"/>
    </row>
    <row r="47" spans="1:9" ht="40.5" customHeight="1">
      <c r="A47" s="214">
        <v>28</v>
      </c>
      <c r="B47" s="259" t="s">
        <v>58</v>
      </c>
      <c r="C47" s="295" t="s">
        <v>125</v>
      </c>
      <c r="D47" s="259"/>
      <c r="E47" s="266" t="s">
        <v>108</v>
      </c>
      <c r="F47" s="296">
        <v>10</v>
      </c>
      <c r="G47" s="296">
        <v>185.46</v>
      </c>
      <c r="H47" s="275">
        <f t="shared" si="4"/>
        <v>1854.6000000000001</v>
      </c>
      <c r="I47" s="221"/>
    </row>
    <row r="48" spans="1:9" ht="23.25" customHeight="1">
      <c r="A48" s="214">
        <v>29</v>
      </c>
      <c r="B48" s="259"/>
      <c r="C48" s="295" t="s">
        <v>119</v>
      </c>
      <c r="D48" s="259"/>
      <c r="E48" s="260" t="s">
        <v>97</v>
      </c>
      <c r="F48" s="262">
        <v>11.4</v>
      </c>
      <c r="G48" s="297">
        <v>87.98</v>
      </c>
      <c r="H48" s="275">
        <f t="shared" si="4"/>
        <v>1002.9720000000001</v>
      </c>
      <c r="I48" s="221"/>
    </row>
    <row r="49" spans="1:10" ht="29.25" customHeight="1">
      <c r="A49" s="214">
        <v>30</v>
      </c>
      <c r="B49" s="259" t="s">
        <v>34</v>
      </c>
      <c r="C49" s="258" t="s">
        <v>120</v>
      </c>
      <c r="D49" s="259"/>
      <c r="E49" s="280" t="s">
        <v>102</v>
      </c>
      <c r="F49" s="263">
        <v>9</v>
      </c>
      <c r="G49" s="262">
        <v>1.63</v>
      </c>
      <c r="H49" s="275">
        <f t="shared" si="4"/>
        <v>14.669999999999998</v>
      </c>
      <c r="I49" s="221"/>
    </row>
    <row r="50" spans="1:10" ht="13.5">
      <c r="A50" s="261">
        <v>31</v>
      </c>
      <c r="B50" s="259" t="s">
        <v>35</v>
      </c>
      <c r="C50" s="298" t="s">
        <v>121</v>
      </c>
      <c r="D50" s="259"/>
      <c r="E50" s="260" t="s">
        <v>97</v>
      </c>
      <c r="F50" s="264">
        <v>12</v>
      </c>
      <c r="G50" s="271">
        <v>0.76</v>
      </c>
      <c r="H50" s="275">
        <f t="shared" si="4"/>
        <v>9.120000000000001</v>
      </c>
      <c r="I50" s="221"/>
    </row>
    <row r="51" spans="1:10" s="168" customFormat="1" ht="32.25" customHeight="1">
      <c r="A51" s="261">
        <v>32</v>
      </c>
      <c r="B51" s="259" t="s">
        <v>36</v>
      </c>
      <c r="C51" s="298" t="s">
        <v>122</v>
      </c>
      <c r="D51" s="259"/>
      <c r="E51" s="260" t="s">
        <v>97</v>
      </c>
      <c r="F51" s="264">
        <v>3</v>
      </c>
      <c r="G51" s="271">
        <v>3.76</v>
      </c>
      <c r="H51" s="275">
        <f t="shared" si="4"/>
        <v>11.28</v>
      </c>
      <c r="I51" s="221"/>
    </row>
    <row r="52" spans="1:10">
      <c r="A52" s="216"/>
      <c r="B52" s="216"/>
      <c r="C52" s="216"/>
      <c r="D52" s="216"/>
      <c r="E52" s="216"/>
      <c r="F52" s="216"/>
      <c r="G52" s="216"/>
      <c r="H52" s="216"/>
      <c r="I52" s="219"/>
    </row>
    <row r="53" spans="1:10">
      <c r="A53" s="216"/>
      <c r="B53" s="222" t="s">
        <v>65</v>
      </c>
      <c r="C53" s="222"/>
      <c r="D53" s="216"/>
      <c r="E53" s="216"/>
      <c r="F53" s="216"/>
      <c r="G53" s="216"/>
      <c r="H53" s="223">
        <f>SUM(H11:H51)</f>
        <v>37503.744299999998</v>
      </c>
      <c r="I53" s="225">
        <v>1</v>
      </c>
    </row>
    <row r="54" spans="1:10">
      <c r="A54" s="216"/>
      <c r="B54" s="224" t="s">
        <v>66</v>
      </c>
      <c r="C54" s="224"/>
      <c r="D54" s="216"/>
      <c r="E54" s="216"/>
      <c r="F54" s="216"/>
      <c r="G54" s="216"/>
      <c r="H54" s="216">
        <f>+H53*0.2</f>
        <v>7500.7488599999997</v>
      </c>
      <c r="I54" s="219"/>
      <c r="J54" s="215"/>
    </row>
    <row r="55" spans="1:10">
      <c r="A55" s="216"/>
      <c r="B55" s="222" t="s">
        <v>65</v>
      </c>
      <c r="C55" s="222"/>
      <c r="D55" s="216"/>
      <c r="E55" s="216"/>
      <c r="F55" s="216"/>
      <c r="G55" s="216"/>
      <c r="H55" s="223">
        <f>+H54+H53</f>
        <v>45004.493159999998</v>
      </c>
      <c r="I55" s="219"/>
    </row>
    <row r="57" spans="1:10">
      <c r="A57" s="429" t="s">
        <v>111</v>
      </c>
      <c r="B57" s="429"/>
      <c r="C57" s="429"/>
      <c r="D57" s="429"/>
      <c r="E57" s="429"/>
      <c r="F57" s="429"/>
      <c r="G57" s="429"/>
      <c r="H57" s="429"/>
      <c r="I57" s="429"/>
    </row>
  </sheetData>
  <mergeCells count="36">
    <mergeCell ref="C11:C12"/>
    <mergeCell ref="C28:C29"/>
    <mergeCell ref="C30:C31"/>
    <mergeCell ref="G45:G46"/>
    <mergeCell ref="A45:A46"/>
    <mergeCell ref="A4:I4"/>
    <mergeCell ref="F6:F9"/>
    <mergeCell ref="G6:G9"/>
    <mergeCell ref="C6:C9"/>
    <mergeCell ref="E6:E9"/>
    <mergeCell ref="A42:A43"/>
    <mergeCell ref="B42:B43"/>
    <mergeCell ref="A40:A41"/>
    <mergeCell ref="B40:B41"/>
    <mergeCell ref="A30:A31"/>
    <mergeCell ref="B30:B31"/>
    <mergeCell ref="F45:F46"/>
    <mergeCell ref="B2:H2"/>
    <mergeCell ref="A3:I3"/>
    <mergeCell ref="A6:A9"/>
    <mergeCell ref="B6:B9"/>
    <mergeCell ref="D6:D9"/>
    <mergeCell ref="C40:C41"/>
    <mergeCell ref="C42:C43"/>
    <mergeCell ref="C45:C46"/>
    <mergeCell ref="A28:A29"/>
    <mergeCell ref="B28:B29"/>
    <mergeCell ref="A24:A27"/>
    <mergeCell ref="I6:I9"/>
    <mergeCell ref="H6:H9"/>
    <mergeCell ref="A11:A12"/>
    <mergeCell ref="B11:B12"/>
    <mergeCell ref="E45:E46"/>
    <mergeCell ref="B45:B46"/>
    <mergeCell ref="D45:D46"/>
    <mergeCell ref="A57:I5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28223-85CE-4C2D-AFF6-4A26F229FE36}">
  <dimension ref="A1:P30"/>
  <sheetViews>
    <sheetView workbookViewId="0">
      <selection activeCell="A9" sqref="A1:P1048576"/>
    </sheetView>
  </sheetViews>
  <sheetFormatPr defaultRowHeight="12.75"/>
  <cols>
    <col min="1" max="1" width="6.6640625" style="168" customWidth="1"/>
    <col min="2" max="2" width="9.83203125" style="168" customWidth="1"/>
    <col min="3" max="3" width="36" style="168" customWidth="1"/>
    <col min="4" max="4" width="8" style="168" customWidth="1"/>
    <col min="5" max="5" width="9.5" style="168" customWidth="1"/>
    <col min="6" max="6" width="9.83203125" style="168" customWidth="1"/>
    <col min="7" max="7" width="9.5" style="168" customWidth="1"/>
    <col min="8" max="8" width="10.5" style="168" customWidth="1"/>
    <col min="9" max="9" width="9.33203125" style="168"/>
    <col min="10" max="10" width="17.33203125" style="168" customWidth="1"/>
    <col min="11" max="11" width="7.1640625" style="168" customWidth="1"/>
    <col min="12" max="12" width="13.1640625" style="168" customWidth="1"/>
    <col min="13" max="14" width="9.83203125" style="168" customWidth="1"/>
    <col min="15" max="15" width="8.5" style="168" customWidth="1"/>
    <col min="16" max="16" width="13.33203125" style="168" customWidth="1"/>
  </cols>
  <sheetData>
    <row r="1" spans="1:16" ht="14.25">
      <c r="A1" s="449" t="str">
        <f>'Table 2'!A1:B1</f>
        <v>ՀՀ ՇԻՐԱԿԻ ՄԱՐԶԻ ԱՇՈՑՔ ՀԱՄԱՅՆՔԻ ՄՈՒՍԱԵԼՅԱՆ ԲՆԱԿԱՎԱՅՐԻ 6-ՐԴ,7-ՐԴ,8-ՐԴ ՓՈՂՈՑԻ ՏՈՒՖ ՔԱՐՈՎ ՍԱԼԱՐԿՄԱՆ ԱՇԽԱՏԱՆՔՆԵՐ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449"/>
      <c r="P1" s="449"/>
    </row>
    <row r="2" spans="1:16">
      <c r="A2" s="450" t="s">
        <v>72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</row>
    <row r="3" spans="1:16">
      <c r="A3" s="405"/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</row>
    <row r="4" spans="1:16">
      <c r="A4" s="406"/>
      <c r="B4" s="406"/>
      <c r="C4" s="406"/>
      <c r="D4" s="406"/>
      <c r="E4" s="406"/>
      <c r="F4" s="212"/>
      <c r="G4" s="212"/>
      <c r="H4" s="212"/>
      <c r="I4" s="212"/>
      <c r="J4" s="406"/>
      <c r="K4" s="406"/>
      <c r="L4" s="406"/>
      <c r="M4" s="451">
        <f>P27</f>
        <v>14683.665831840306</v>
      </c>
      <c r="N4" s="451"/>
      <c r="O4" s="406"/>
      <c r="P4" s="406"/>
    </row>
    <row r="5" spans="1:16">
      <c r="A5" s="452" t="s">
        <v>73</v>
      </c>
      <c r="B5" s="455" t="s">
        <v>43</v>
      </c>
      <c r="C5" s="458" t="s">
        <v>61</v>
      </c>
      <c r="D5" s="455" t="s">
        <v>54</v>
      </c>
      <c r="E5" s="455" t="s">
        <v>74</v>
      </c>
      <c r="F5" s="418"/>
      <c r="G5" s="419"/>
      <c r="H5" s="419"/>
      <c r="I5" s="419"/>
      <c r="J5" s="419"/>
      <c r="K5" s="419"/>
      <c r="L5" s="419"/>
      <c r="M5" s="419"/>
      <c r="N5" s="420"/>
      <c r="O5" s="396"/>
      <c r="P5" s="396"/>
    </row>
    <row r="6" spans="1:16">
      <c r="A6" s="453"/>
      <c r="B6" s="456"/>
      <c r="C6" s="459"/>
      <c r="D6" s="456"/>
      <c r="E6" s="456"/>
      <c r="F6" s="464" t="s">
        <v>55</v>
      </c>
      <c r="G6" s="465"/>
      <c r="H6" s="414"/>
      <c r="I6" s="415"/>
      <c r="J6" s="418"/>
      <c r="K6" s="419"/>
      <c r="L6" s="419"/>
      <c r="M6" s="419"/>
      <c r="N6" s="420"/>
      <c r="O6" s="397"/>
      <c r="P6" s="397"/>
    </row>
    <row r="7" spans="1:16" ht="34.5" customHeight="1">
      <c r="A7" s="453"/>
      <c r="B7" s="456"/>
      <c r="C7" s="459"/>
      <c r="D7" s="456"/>
      <c r="E7" s="456"/>
      <c r="F7" s="466"/>
      <c r="G7" s="467"/>
      <c r="H7" s="416"/>
      <c r="I7" s="417"/>
      <c r="J7" s="468" t="s">
        <v>75</v>
      </c>
      <c r="K7" s="455" t="s">
        <v>54</v>
      </c>
      <c r="L7" s="396"/>
      <c r="M7" s="396"/>
      <c r="N7" s="396"/>
      <c r="O7" s="397"/>
      <c r="P7" s="397"/>
    </row>
    <row r="8" spans="1:16" ht="102.75" customHeight="1">
      <c r="A8" s="454"/>
      <c r="B8" s="457"/>
      <c r="C8" s="460"/>
      <c r="D8" s="457"/>
      <c r="E8" s="457"/>
      <c r="F8" s="120"/>
      <c r="G8" s="229" t="s">
        <v>23</v>
      </c>
      <c r="H8" s="120"/>
      <c r="I8" s="229" t="s">
        <v>24</v>
      </c>
      <c r="J8" s="469"/>
      <c r="K8" s="457"/>
      <c r="L8" s="398"/>
      <c r="M8" s="398"/>
      <c r="N8" s="398"/>
      <c r="O8" s="398"/>
      <c r="P8" s="398"/>
    </row>
    <row r="9" spans="1:16">
      <c r="A9" s="230">
        <v>1</v>
      </c>
      <c r="B9" s="230">
        <v>2</v>
      </c>
      <c r="C9" s="230">
        <v>3</v>
      </c>
      <c r="D9" s="230">
        <v>4</v>
      </c>
      <c r="E9" s="230">
        <v>5</v>
      </c>
      <c r="F9" s="230">
        <v>6</v>
      </c>
      <c r="G9" s="230">
        <v>7</v>
      </c>
      <c r="H9" s="230">
        <v>8</v>
      </c>
      <c r="I9" s="122"/>
      <c r="J9" s="230">
        <v>10</v>
      </c>
      <c r="K9" s="230">
        <v>11</v>
      </c>
      <c r="L9" s="230">
        <v>12</v>
      </c>
      <c r="M9" s="230">
        <v>13</v>
      </c>
      <c r="N9" s="230">
        <v>14</v>
      </c>
      <c r="O9" s="230">
        <v>15</v>
      </c>
      <c r="P9" s="230">
        <v>16</v>
      </c>
    </row>
    <row r="10" spans="1:16" ht="25.5">
      <c r="A10" s="226">
        <v>1</v>
      </c>
      <c r="B10" s="231" t="s">
        <v>76</v>
      </c>
      <c r="C10" s="227" t="s">
        <v>67</v>
      </c>
      <c r="D10" s="120"/>
      <c r="E10" s="226">
        <f>E11*0.3*0.08</f>
        <v>12.312000000000001</v>
      </c>
      <c r="F10" s="228">
        <v>1.67</v>
      </c>
      <c r="G10" s="228">
        <f>F10*2.45783</f>
        <v>4.1045761000000001</v>
      </c>
      <c r="H10" s="120"/>
      <c r="I10" s="120"/>
      <c r="J10" s="120"/>
      <c r="K10" s="120"/>
      <c r="L10" s="228">
        <v>1.25</v>
      </c>
      <c r="M10" s="228">
        <v>3.8</v>
      </c>
      <c r="N10" s="232">
        <f>M10*L10*1.16525</f>
        <v>5.5349374999999998</v>
      </c>
      <c r="O10" s="228">
        <f>N10+G10+I10</f>
        <v>9.6395136000000008</v>
      </c>
      <c r="P10" s="228">
        <f>O10*E10</f>
        <v>118.68169144320002</v>
      </c>
    </row>
    <row r="11" spans="1:16">
      <c r="A11" s="476">
        <v>2</v>
      </c>
      <c r="B11" s="233" t="s">
        <v>77</v>
      </c>
      <c r="C11" s="479" t="s">
        <v>68</v>
      </c>
      <c r="D11" s="396"/>
      <c r="E11" s="482">
        <v>513</v>
      </c>
      <c r="F11" s="461">
        <v>0.59199999999999997</v>
      </c>
      <c r="G11" s="461">
        <f>F11*2.455783</f>
        <v>1.4538235359999998</v>
      </c>
      <c r="H11" s="470">
        <v>7.1000000000000004E-3</v>
      </c>
      <c r="I11" s="461">
        <f>H11*3.10716</f>
        <v>2.2060836E-2</v>
      </c>
      <c r="J11" s="141"/>
      <c r="K11" s="141"/>
      <c r="L11" s="234">
        <v>1</v>
      </c>
      <c r="M11" s="235">
        <v>5.75</v>
      </c>
      <c r="N11" s="461">
        <f>((M11*L11)+(L12*M12)+(M13*L13))*1.16525</f>
        <v>8.7757074949999989</v>
      </c>
      <c r="O11" s="473">
        <f>N11+I11+G11</f>
        <v>10.251591866999998</v>
      </c>
      <c r="P11" s="473">
        <f>O11*E11</f>
        <v>5259.0666277709988</v>
      </c>
    </row>
    <row r="12" spans="1:16">
      <c r="A12" s="477"/>
      <c r="B12" s="236" t="s">
        <v>78</v>
      </c>
      <c r="C12" s="480"/>
      <c r="D12" s="397"/>
      <c r="E12" s="483"/>
      <c r="F12" s="462"/>
      <c r="G12" s="462"/>
      <c r="H12" s="471"/>
      <c r="I12" s="462"/>
      <c r="J12" s="145"/>
      <c r="K12" s="145"/>
      <c r="L12" s="237">
        <v>5.8999999999999997E-2</v>
      </c>
      <c r="M12" s="238">
        <v>29.86</v>
      </c>
      <c r="N12" s="462"/>
      <c r="O12" s="474"/>
      <c r="P12" s="474"/>
    </row>
    <row r="13" spans="1:16">
      <c r="A13" s="478"/>
      <c r="B13" s="150"/>
      <c r="C13" s="481"/>
      <c r="D13" s="398"/>
      <c r="E13" s="484"/>
      <c r="F13" s="463"/>
      <c r="G13" s="463"/>
      <c r="H13" s="472"/>
      <c r="I13" s="463"/>
      <c r="J13" s="150"/>
      <c r="K13" s="150"/>
      <c r="L13" s="239">
        <v>5.9999999999999995E-4</v>
      </c>
      <c r="M13" s="240">
        <v>32.4</v>
      </c>
      <c r="N13" s="463"/>
      <c r="O13" s="475"/>
      <c r="P13" s="475"/>
    </row>
    <row r="14" spans="1:16">
      <c r="A14" s="476">
        <v>3</v>
      </c>
      <c r="B14" s="233" t="s">
        <v>79</v>
      </c>
      <c r="C14" s="479" t="s">
        <v>69</v>
      </c>
      <c r="D14" s="491"/>
      <c r="E14" s="482">
        <f>E11*1.2</f>
        <v>615.6</v>
      </c>
      <c r="F14" s="461">
        <v>0.14000000000000001</v>
      </c>
      <c r="G14" s="461">
        <f>F14*2.45783</f>
        <v>0.34409620000000002</v>
      </c>
      <c r="H14" s="461">
        <v>7.3999999999999996E-2</v>
      </c>
      <c r="I14" s="461">
        <f>H14*3.10716</f>
        <v>0.22992984</v>
      </c>
      <c r="J14" s="487" t="s">
        <v>80</v>
      </c>
      <c r="K14" s="141"/>
      <c r="L14" s="235">
        <v>0.14599999999999999</v>
      </c>
      <c r="M14" s="241">
        <v>3.8</v>
      </c>
      <c r="N14" s="461">
        <f>((M14*L14)+(M15*L15))*1.16525</f>
        <v>0.64648069999999991</v>
      </c>
      <c r="O14" s="473">
        <f>N14+I14+G14</f>
        <v>1.22050674</v>
      </c>
      <c r="P14" s="473">
        <f>O14*E14</f>
        <v>751.34394914400002</v>
      </c>
    </row>
    <row r="15" spans="1:16">
      <c r="A15" s="478"/>
      <c r="B15" s="242" t="s">
        <v>81</v>
      </c>
      <c r="C15" s="480"/>
      <c r="D15" s="492"/>
      <c r="E15" s="484"/>
      <c r="F15" s="463"/>
      <c r="G15" s="463"/>
      <c r="H15" s="463"/>
      <c r="I15" s="463"/>
      <c r="J15" s="488"/>
      <c r="K15" s="150"/>
      <c r="L15" s="240"/>
      <c r="M15" s="240"/>
      <c r="N15" s="463"/>
      <c r="O15" s="475"/>
      <c r="P15" s="475"/>
    </row>
    <row r="16" spans="1:16">
      <c r="A16" s="476">
        <v>4</v>
      </c>
      <c r="B16" s="233" t="s">
        <v>82</v>
      </c>
      <c r="C16" s="479" t="s">
        <v>70</v>
      </c>
      <c r="D16" s="396"/>
      <c r="E16" s="482">
        <f>E11*1.2</f>
        <v>615.6</v>
      </c>
      <c r="F16" s="485">
        <v>5.5100000000000003E-2</v>
      </c>
      <c r="G16" s="461">
        <f>F16*2.45783</f>
        <v>0.13542643300000001</v>
      </c>
      <c r="H16" s="470">
        <v>1.8599999999999998E-2</v>
      </c>
      <c r="I16" s="461">
        <f>H16*3.10716</f>
        <v>5.7793175999999995E-2</v>
      </c>
      <c r="J16" s="243" t="s">
        <v>83</v>
      </c>
      <c r="K16" s="131"/>
      <c r="L16" s="234">
        <v>1</v>
      </c>
      <c r="M16" s="244">
        <v>4.17</v>
      </c>
      <c r="N16" s="461">
        <f>((M16*L16)+(M17*L17))*1.16525</f>
        <v>4.8590924999999991</v>
      </c>
      <c r="O16" s="473">
        <f>N16+I16+G16</f>
        <v>5.0523121089999989</v>
      </c>
      <c r="P16" s="473">
        <f>O16*E16</f>
        <v>3110.2033343003995</v>
      </c>
    </row>
    <row r="17" spans="1:16">
      <c r="A17" s="478"/>
      <c r="B17" s="242" t="s">
        <v>84</v>
      </c>
      <c r="C17" s="481"/>
      <c r="D17" s="398"/>
      <c r="E17" s="484"/>
      <c r="F17" s="486"/>
      <c r="G17" s="463"/>
      <c r="H17" s="472"/>
      <c r="I17" s="463"/>
      <c r="J17" s="135"/>
      <c r="K17" s="135"/>
      <c r="L17" s="245"/>
      <c r="M17" s="246"/>
      <c r="N17" s="463"/>
      <c r="O17" s="475"/>
      <c r="P17" s="475"/>
    </row>
    <row r="18" spans="1:16" ht="30" customHeight="1">
      <c r="A18" s="226">
        <v>5</v>
      </c>
      <c r="B18" s="231" t="s">
        <v>76</v>
      </c>
      <c r="C18" s="120"/>
      <c r="D18" s="120"/>
      <c r="E18" s="228">
        <f>E14*0.3+0.08</f>
        <v>184.76000000000002</v>
      </c>
      <c r="F18" s="228">
        <v>1.67</v>
      </c>
      <c r="G18" s="228">
        <f>F18*2.45783</f>
        <v>4.1045761000000001</v>
      </c>
      <c r="H18" s="120"/>
      <c r="I18" s="120"/>
      <c r="J18" s="227" t="s">
        <v>85</v>
      </c>
      <c r="K18" s="120"/>
      <c r="L18" s="228">
        <v>1.25</v>
      </c>
      <c r="M18" s="228">
        <v>3.8</v>
      </c>
      <c r="N18" s="232">
        <f>M18*L18*1.16525</f>
        <v>5.5349374999999998</v>
      </c>
      <c r="O18" s="228">
        <f>N18+I18+G18</f>
        <v>9.6395136000000008</v>
      </c>
      <c r="P18" s="228">
        <f>O18*E18</f>
        <v>1780.9965327360003</v>
      </c>
    </row>
    <row r="19" spans="1:16">
      <c r="A19" s="476">
        <v>6</v>
      </c>
      <c r="B19" s="233" t="s">
        <v>86</v>
      </c>
      <c r="C19" s="489" t="s">
        <v>71</v>
      </c>
      <c r="D19" s="396"/>
      <c r="E19" s="473">
        <f>E14*0.1*0.2</f>
        <v>12.312000000000001</v>
      </c>
      <c r="F19" s="473">
        <v>4.3</v>
      </c>
      <c r="G19" s="461">
        <f>F19*2.45783</f>
        <v>10.568669</v>
      </c>
      <c r="H19" s="473">
        <v>0.33</v>
      </c>
      <c r="I19" s="461">
        <f>H19*3.10716</f>
        <v>1.0253628000000001</v>
      </c>
      <c r="J19" s="141"/>
      <c r="K19" s="141"/>
      <c r="L19" s="241">
        <v>1.02</v>
      </c>
      <c r="M19" s="235">
        <v>29.856000000000002</v>
      </c>
      <c r="N19" s="493">
        <f>((M19*L19)+(M20*L20)+(M21*L21)+(L22*M22))*1.16525</f>
        <v>41.636334876374995</v>
      </c>
      <c r="O19" s="495">
        <f>N19+I19+G19</f>
        <v>53.230366676374999</v>
      </c>
      <c r="P19" s="473">
        <f>O19*E19</f>
        <v>655.37227451952901</v>
      </c>
    </row>
    <row r="20" spans="1:16">
      <c r="A20" s="477"/>
      <c r="B20" s="247" t="s">
        <v>87</v>
      </c>
      <c r="C20" s="490"/>
      <c r="D20" s="397"/>
      <c r="E20" s="474"/>
      <c r="F20" s="474"/>
      <c r="G20" s="462"/>
      <c r="H20" s="474"/>
      <c r="I20" s="462"/>
      <c r="J20" s="145"/>
      <c r="K20" s="145"/>
      <c r="L20" s="237">
        <v>0.71699999999999997</v>
      </c>
      <c r="M20" s="238">
        <v>3.5</v>
      </c>
      <c r="N20" s="494"/>
      <c r="O20" s="496"/>
      <c r="P20" s="474"/>
    </row>
    <row r="21" spans="1:16">
      <c r="A21" s="477"/>
      <c r="B21" s="145"/>
      <c r="C21" s="490"/>
      <c r="D21" s="397"/>
      <c r="E21" s="474"/>
      <c r="F21" s="474"/>
      <c r="G21" s="462"/>
      <c r="H21" s="474"/>
      <c r="I21" s="462"/>
      <c r="J21" s="145"/>
      <c r="K21" s="145"/>
      <c r="L21" s="248">
        <v>1.6500000000000001E-2</v>
      </c>
      <c r="M21" s="237">
        <v>104.167</v>
      </c>
      <c r="N21" s="494"/>
      <c r="O21" s="496"/>
      <c r="P21" s="474"/>
    </row>
    <row r="22" spans="1:16">
      <c r="A22" s="477"/>
      <c r="B22" s="145"/>
      <c r="C22" s="490"/>
      <c r="D22" s="397"/>
      <c r="E22" s="474"/>
      <c r="F22" s="474"/>
      <c r="G22" s="462"/>
      <c r="H22" s="474"/>
      <c r="I22" s="462"/>
      <c r="J22" s="145"/>
      <c r="K22" s="145"/>
      <c r="L22" s="248">
        <v>8.9999999999999998E-4</v>
      </c>
      <c r="M22" s="249">
        <v>1167</v>
      </c>
      <c r="N22" s="494"/>
      <c r="O22" s="496"/>
      <c r="P22" s="474"/>
    </row>
    <row r="23" spans="1:16">
      <c r="A23" s="250"/>
      <c r="B23" s="250"/>
      <c r="C23" s="251" t="s">
        <v>88</v>
      </c>
      <c r="D23" s="440" t="s">
        <v>89</v>
      </c>
      <c r="E23" s="440"/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2">
        <f>P19+P18+P16+P14+P11+P10</f>
        <v>11675.664409914129</v>
      </c>
    </row>
    <row r="24" spans="1:16">
      <c r="A24" s="253"/>
      <c r="B24" s="253"/>
      <c r="C24" s="251" t="s">
        <v>88</v>
      </c>
      <c r="D24" s="254">
        <v>0.13300000000000001</v>
      </c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5">
        <f>P23*0.133</f>
        <v>1552.8633665185791</v>
      </c>
    </row>
    <row r="25" spans="1:16">
      <c r="A25" s="253"/>
      <c r="B25" s="253"/>
      <c r="C25" s="256" t="s">
        <v>90</v>
      </c>
      <c r="D25" s="440" t="s">
        <v>89</v>
      </c>
      <c r="E25" s="440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5">
        <f>P24+P23</f>
        <v>13228.527776432707</v>
      </c>
    </row>
    <row r="26" spans="1:16">
      <c r="A26" s="253"/>
      <c r="B26" s="253"/>
      <c r="C26" s="256" t="s">
        <v>91</v>
      </c>
      <c r="D26" s="257">
        <v>0.11</v>
      </c>
      <c r="E26" s="253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5">
        <f>P25*0.11</f>
        <v>1455.1380554075979</v>
      </c>
    </row>
    <row r="27" spans="1:16">
      <c r="A27" s="253"/>
      <c r="B27" s="253"/>
      <c r="C27" s="251" t="s">
        <v>88</v>
      </c>
      <c r="D27" s="440" t="s">
        <v>89</v>
      </c>
      <c r="E27" s="440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5">
        <f>P26+P25</f>
        <v>14683.665831840306</v>
      </c>
    </row>
    <row r="30" spans="1:16">
      <c r="C30" s="429" t="s">
        <v>92</v>
      </c>
      <c r="D30" s="435"/>
      <c r="E30" s="435"/>
      <c r="F30" s="435"/>
      <c r="G30" s="435"/>
      <c r="H30" s="435"/>
      <c r="I30" s="435"/>
      <c r="J30" s="435"/>
      <c r="K30" s="435"/>
      <c r="L30" s="435"/>
      <c r="M30" s="435"/>
      <c r="N30" s="435"/>
    </row>
  </sheetData>
  <mergeCells count="72">
    <mergeCell ref="C30:N30"/>
    <mergeCell ref="N19:N22"/>
    <mergeCell ref="O19:O22"/>
    <mergeCell ref="P19:P22"/>
    <mergeCell ref="D23:E23"/>
    <mergeCell ref="D25:E25"/>
    <mergeCell ref="D27:E27"/>
    <mergeCell ref="O14:O15"/>
    <mergeCell ref="O16:O17"/>
    <mergeCell ref="P16:P17"/>
    <mergeCell ref="A19:A22"/>
    <mergeCell ref="C19:C22"/>
    <mergeCell ref="D19:D22"/>
    <mergeCell ref="E19:E22"/>
    <mergeCell ref="F19:F22"/>
    <mergeCell ref="G19:G22"/>
    <mergeCell ref="H19:H22"/>
    <mergeCell ref="I19:I22"/>
    <mergeCell ref="A14:A15"/>
    <mergeCell ref="C14:C15"/>
    <mergeCell ref="D14:D15"/>
    <mergeCell ref="E14:E15"/>
    <mergeCell ref="F14:F15"/>
    <mergeCell ref="P11:P13"/>
    <mergeCell ref="P14:P15"/>
    <mergeCell ref="A16:A17"/>
    <mergeCell ref="C16:C17"/>
    <mergeCell ref="D16:D17"/>
    <mergeCell ref="E16:E17"/>
    <mergeCell ref="F16:F17"/>
    <mergeCell ref="G16:G17"/>
    <mergeCell ref="H16:H17"/>
    <mergeCell ref="I16:I17"/>
    <mergeCell ref="N16:N17"/>
    <mergeCell ref="G14:G15"/>
    <mergeCell ref="H14:H15"/>
    <mergeCell ref="I14:I15"/>
    <mergeCell ref="J14:J15"/>
    <mergeCell ref="N14:N15"/>
    <mergeCell ref="A11:A13"/>
    <mergeCell ref="C11:C13"/>
    <mergeCell ref="D11:D13"/>
    <mergeCell ref="E11:E13"/>
    <mergeCell ref="F11:F13"/>
    <mergeCell ref="G11:G13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H11:H13"/>
    <mergeCell ref="I11:I13"/>
    <mergeCell ref="N11:N13"/>
    <mergeCell ref="O11:O13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8</vt:lpstr>
      <vt:lpstr>Table 9</vt:lpstr>
      <vt:lpstr>ծավալաթերթ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сам</cp:lastModifiedBy>
  <cp:lastPrinted>2024-11-22T11:59:42Z</cp:lastPrinted>
  <dcterms:created xsi:type="dcterms:W3CDTF">2024-11-01T10:53:19Z</dcterms:created>
  <dcterms:modified xsi:type="dcterms:W3CDTF">2025-04-29T08:19:11Z</dcterms:modified>
</cp:coreProperties>
</file>